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555" yWindow="750" windowWidth="10425" windowHeight="3300" tabRatio="909" activeTab="15"/>
  </bookViews>
  <sheets>
    <sheet name="tab1" sheetId="116" r:id="rId1"/>
    <sheet name="tab2" sheetId="89" r:id="rId2"/>
    <sheet name="tab3" sheetId="90" r:id="rId3"/>
    <sheet name="tab4" sheetId="111" r:id="rId4"/>
    <sheet name="Sheet5" sheetId="145" r:id="rId5"/>
    <sheet name="tab6" sheetId="72" r:id="rId6"/>
    <sheet name="tab7" sheetId="71" r:id="rId7"/>
    <sheet name="tab8" sheetId="84" r:id="rId8"/>
    <sheet name="tab9" sheetId="131" r:id="rId9"/>
    <sheet name="Sheet10" sheetId="147" r:id="rId10"/>
    <sheet name="Sheet11" sheetId="148" r:id="rId11"/>
    <sheet name="Sheet12" sheetId="127" r:id="rId12"/>
    <sheet name="tab 13" sheetId="128" r:id="rId13"/>
    <sheet name="tab14" sheetId="129" r:id="rId14"/>
    <sheet name="tab 15" sheetId="118" r:id="rId15"/>
    <sheet name="tab16" sheetId="43" r:id="rId16"/>
    <sheet name="tab17" sheetId="154" r:id="rId17"/>
    <sheet name="tab18" sheetId="143" r:id="rId18"/>
    <sheet name="Sheet19" sheetId="133" r:id="rId19"/>
    <sheet name="tab20" sheetId="36" r:id="rId20"/>
    <sheet name="tab21" sheetId="37" r:id="rId21"/>
    <sheet name="tab22" sheetId="142" r:id="rId22"/>
    <sheet name="tab23" sheetId="34" r:id="rId23"/>
    <sheet name="tab24" sheetId="134" r:id="rId24"/>
    <sheet name="Sheet25" sheetId="146" r:id="rId25"/>
    <sheet name="Sheet26" sheetId="149" r:id="rId26"/>
  </sheets>
  <definedNames>
    <definedName name="_air1" localSheetId="16">#REF!</definedName>
    <definedName name="_air1">#REF!</definedName>
    <definedName name="_xlnm._FilterDatabase" localSheetId="15" hidden="1">'tab16'!#REF!</definedName>
    <definedName name="_xlnm._FilterDatabase" localSheetId="16" hidden="1">'tab17'!#REF!</definedName>
    <definedName name="ah" localSheetId="14">#REF!</definedName>
    <definedName name="ah" localSheetId="16">#REF!</definedName>
    <definedName name="ah" localSheetId="19">#REF!</definedName>
    <definedName name="ah" localSheetId="20">#REF!</definedName>
    <definedName name="ah">#REF!</definedName>
    <definedName name="air" localSheetId="16">#REF!</definedName>
    <definedName name="air">#REF!</definedName>
    <definedName name="eh" localSheetId="14">#REF!</definedName>
    <definedName name="eh" localSheetId="16">#REF!</definedName>
    <definedName name="eh" localSheetId="19">#REF!</definedName>
    <definedName name="eh" localSheetId="20">#REF!</definedName>
    <definedName name="eh">#REF!</definedName>
    <definedName name="fdkfd" localSheetId="14">#REF!</definedName>
    <definedName name="fdkfd" localSheetId="16">#REF!</definedName>
    <definedName name="fdkfd" localSheetId="19">#REF!</definedName>
    <definedName name="fdkfd" localSheetId="20">#REF!</definedName>
    <definedName name="fdkfd">#REF!</definedName>
    <definedName name="forms" localSheetId="14">#REF!</definedName>
    <definedName name="forms" localSheetId="16">#REF!</definedName>
    <definedName name="forms" localSheetId="19">#REF!</definedName>
    <definedName name="forms" localSheetId="20">#REF!</definedName>
    <definedName name="forms">#REF!</definedName>
    <definedName name="hhhhh">#REF!</definedName>
    <definedName name="_xlnm.Print_Area" localSheetId="10">Sheet11!$A$1:$M$16</definedName>
    <definedName name="_xlnm.Print_Area" localSheetId="11">Sheet12!$A$1:$R$14</definedName>
    <definedName name="_xlnm.Print_Area" localSheetId="18">Sheet19!$A$1:$F$27</definedName>
    <definedName name="_xlnm.Print_Area" localSheetId="25">Sheet26!$A$1:$E$26</definedName>
    <definedName name="_xlnm.Print_Area" localSheetId="0">'tab1'!$A$1:$I$46</definedName>
    <definedName name="_xlnm.Print_Area" localSheetId="13">'tab14'!$A$1:$G$19</definedName>
    <definedName name="_xlnm.Print_Area" localSheetId="15">'tab16'!$A$1:$J$42</definedName>
    <definedName name="_xlnm.Print_Area" localSheetId="16">'tab17'!$A$1:$J$41</definedName>
    <definedName name="_xlnm.Print_Area" localSheetId="1">'tab2'!$A$1:$M$22</definedName>
    <definedName name="_xlnm.Print_Area" localSheetId="19">'tab20'!$A$1:$E$21</definedName>
    <definedName name="_xlnm.Print_Area" localSheetId="21">'tab22'!$A$1:$I$20</definedName>
    <definedName name="_xlnm.Print_Area" localSheetId="22">'tab23'!$A$1:$E$21</definedName>
    <definedName name="_xlnm.Print_Area" localSheetId="3">'tab4'!$A$1:$E$21</definedName>
    <definedName name="_xlnm.Print_Area" localSheetId="5">'tab6'!$A$1:$E$17</definedName>
    <definedName name="_xlnm.Print_Area" localSheetId="6">'tab7'!$A$1:$E$27</definedName>
    <definedName name="_xlnm.Print_Area" localSheetId="8">'tab9'!$A$1:$E$20</definedName>
    <definedName name="st" localSheetId="14">#REF!</definedName>
    <definedName name="st" localSheetId="16">#REF!</definedName>
    <definedName name="st" localSheetId="19">#REF!</definedName>
    <definedName name="st" localSheetId="20">#REF!</definedName>
    <definedName name="st">#REF!</definedName>
  </definedNames>
  <calcPr calcId="125725"/>
</workbook>
</file>

<file path=xl/calcChain.xml><?xml version="1.0" encoding="utf-8"?>
<calcChain xmlns="http://schemas.openxmlformats.org/spreadsheetml/2006/main">
  <c r="B20" i="154"/>
  <c r="D20"/>
  <c r="E20"/>
  <c r="F20"/>
  <c r="G20"/>
  <c r="H20"/>
  <c r="B28"/>
  <c r="C28"/>
  <c r="B29"/>
  <c r="C29"/>
  <c r="B30"/>
  <c r="C30"/>
  <c r="B31"/>
  <c r="C31"/>
  <c r="B32"/>
  <c r="C32"/>
  <c r="B33"/>
  <c r="C33"/>
  <c r="B34"/>
  <c r="C34"/>
  <c r="B35"/>
  <c r="C35"/>
  <c r="B36"/>
  <c r="C36"/>
  <c r="B37"/>
  <c r="C37"/>
  <c r="B38"/>
  <c r="C38"/>
  <c r="B39"/>
  <c r="C39"/>
  <c r="D40"/>
  <c r="E40"/>
  <c r="F40"/>
  <c r="G40"/>
  <c r="H40"/>
  <c r="B40" s="1"/>
  <c r="I40"/>
  <c r="C9" i="148"/>
  <c r="C8"/>
  <c r="C13"/>
  <c r="C14"/>
  <c r="D14"/>
  <c r="C12"/>
  <c r="B7" i="147"/>
  <c r="B8"/>
  <c r="B9"/>
  <c r="B10"/>
  <c r="B11"/>
  <c r="B12"/>
  <c r="B13"/>
  <c r="B14"/>
  <c r="B15"/>
  <c r="B16"/>
  <c r="B17"/>
  <c r="B6"/>
  <c r="H6"/>
  <c r="B13" i="145"/>
  <c r="C6"/>
  <c r="C40" i="154" l="1"/>
  <c r="B13" i="89"/>
  <c r="B7" i="145"/>
  <c r="B8"/>
  <c r="B9"/>
  <c r="B10"/>
  <c r="B11"/>
  <c r="B12"/>
  <c r="B14"/>
  <c r="B15"/>
  <c r="B16"/>
  <c r="B17"/>
  <c r="B18"/>
  <c r="D6"/>
  <c r="E6"/>
  <c r="F6"/>
  <c r="G6"/>
  <c r="J6"/>
  <c r="L6"/>
  <c r="M6"/>
  <c r="K6"/>
  <c r="Q6"/>
  <c r="B7" i="111"/>
  <c r="B8"/>
  <c r="B9"/>
  <c r="B10"/>
  <c r="B11"/>
  <c r="B12"/>
  <c r="B13"/>
  <c r="B14"/>
  <c r="B15"/>
  <c r="B16"/>
  <c r="B17"/>
  <c r="B18"/>
  <c r="B6"/>
  <c r="C6" i="90"/>
  <c r="L6"/>
  <c r="C6" i="89"/>
  <c r="K6"/>
  <c r="L8" i="127"/>
  <c r="H6" i="145"/>
  <c r="I6"/>
  <c r="N6"/>
  <c r="O6"/>
  <c r="P6"/>
  <c r="C6" i="111"/>
  <c r="D6"/>
  <c r="C7" i="148"/>
  <c r="C10"/>
  <c r="C11"/>
  <c r="C6"/>
  <c r="C6" i="147"/>
  <c r="M6"/>
  <c r="B7" i="84"/>
  <c r="B9"/>
  <c r="B10"/>
  <c r="B11"/>
  <c r="B12"/>
  <c r="B13"/>
  <c r="B14"/>
  <c r="B15"/>
  <c r="B16"/>
  <c r="B17"/>
  <c r="B18"/>
  <c r="B8"/>
  <c r="C7"/>
  <c r="D7"/>
  <c r="E7"/>
  <c r="C8" i="71"/>
  <c r="B8"/>
  <c r="D8"/>
  <c r="B7" i="90"/>
  <c r="B8"/>
  <c r="B9"/>
  <c r="B10"/>
  <c r="B11"/>
  <c r="B12"/>
  <c r="B13"/>
  <c r="B14"/>
  <c r="B15"/>
  <c r="B16"/>
  <c r="B17"/>
  <c r="D6"/>
  <c r="E6"/>
  <c r="F6"/>
  <c r="G6"/>
  <c r="H6"/>
  <c r="I6"/>
  <c r="J6"/>
  <c r="K6"/>
  <c r="B8" i="89"/>
  <c r="B9"/>
  <c r="B10"/>
  <c r="B11"/>
  <c r="B12"/>
  <c r="B14"/>
  <c r="B15"/>
  <c r="B16"/>
  <c r="B17"/>
  <c r="B18"/>
  <c r="B7"/>
  <c r="D6"/>
  <c r="E6"/>
  <c r="F6"/>
  <c r="G6"/>
  <c r="H6"/>
  <c r="I6"/>
  <c r="J6"/>
  <c r="L6"/>
  <c r="C19" i="133"/>
  <c r="B6" i="128"/>
  <c r="C7"/>
  <c r="C8"/>
  <c r="C9"/>
  <c r="C10"/>
  <c r="C11"/>
  <c r="C12"/>
  <c r="C13"/>
  <c r="C14"/>
  <c r="C15"/>
  <c r="C16"/>
  <c r="C17"/>
  <c r="D6"/>
  <c r="E6"/>
  <c r="F6"/>
  <c r="G6"/>
  <c r="H6"/>
  <c r="I6"/>
  <c r="J6"/>
  <c r="K6"/>
  <c r="L6"/>
  <c r="M6"/>
  <c r="N6"/>
  <c r="O6"/>
  <c r="C6" i="129"/>
  <c r="D6"/>
  <c r="E6"/>
  <c r="F6"/>
  <c r="B8"/>
  <c r="B9"/>
  <c r="B10"/>
  <c r="B11"/>
  <c r="B12"/>
  <c r="B13"/>
  <c r="B14"/>
  <c r="B15"/>
  <c r="B16"/>
  <c r="B17"/>
  <c r="B7"/>
  <c r="C29" i="43"/>
  <c r="C30"/>
  <c r="C31"/>
  <c r="C32"/>
  <c r="C33"/>
  <c r="C34"/>
  <c r="C35"/>
  <c r="C36"/>
  <c r="C37"/>
  <c r="C38"/>
  <c r="C39"/>
  <c r="C28"/>
  <c r="I8" i="143"/>
  <c r="I9"/>
  <c r="I10"/>
  <c r="I11"/>
  <c r="I12"/>
  <c r="I13"/>
  <c r="I14"/>
  <c r="I15"/>
  <c r="I16"/>
  <c r="I17"/>
  <c r="I18"/>
  <c r="I7"/>
  <c r="O19"/>
  <c r="B8"/>
  <c r="B9"/>
  <c r="B10"/>
  <c r="B11"/>
  <c r="B12"/>
  <c r="B13"/>
  <c r="B14"/>
  <c r="B15"/>
  <c r="B16"/>
  <c r="B17"/>
  <c r="B18"/>
  <c r="B7"/>
  <c r="J19"/>
  <c r="B7" i="133"/>
  <c r="K19" i="143"/>
  <c r="L19"/>
  <c r="M19"/>
  <c r="N19"/>
  <c r="C19"/>
  <c r="D19"/>
  <c r="E19"/>
  <c r="B19"/>
  <c r="F19"/>
  <c r="G19"/>
  <c r="H19"/>
  <c r="B19" i="36"/>
  <c r="B8" i="37"/>
  <c r="B9"/>
  <c r="B10"/>
  <c r="B11"/>
  <c r="B12"/>
  <c r="B13"/>
  <c r="B14"/>
  <c r="B15"/>
  <c r="B16"/>
  <c r="B17"/>
  <c r="B18"/>
  <c r="B7"/>
  <c r="C8"/>
  <c r="C9"/>
  <c r="C10"/>
  <c r="C11"/>
  <c r="C12"/>
  <c r="C13"/>
  <c r="C14"/>
  <c r="C15"/>
  <c r="C16"/>
  <c r="C17"/>
  <c r="C18"/>
  <c r="C7"/>
  <c r="D8"/>
  <c r="D9"/>
  <c r="D10"/>
  <c r="D11"/>
  <c r="D12"/>
  <c r="D13"/>
  <c r="D14"/>
  <c r="D15"/>
  <c r="D16"/>
  <c r="D17"/>
  <c r="D18"/>
  <c r="D7"/>
  <c r="B8" i="142"/>
  <c r="B9"/>
  <c r="B10"/>
  <c r="B11"/>
  <c r="B12"/>
  <c r="B13"/>
  <c r="B14"/>
  <c r="B15"/>
  <c r="B16"/>
  <c r="B17"/>
  <c r="B18"/>
  <c r="B7"/>
  <c r="B13" i="146"/>
  <c r="B14"/>
  <c r="B15"/>
  <c r="B16"/>
  <c r="B17"/>
  <c r="B18"/>
  <c r="B19"/>
  <c r="B8"/>
  <c r="C9"/>
  <c r="C10"/>
  <c r="C11"/>
  <c r="C12"/>
  <c r="C13"/>
  <c r="C14"/>
  <c r="C15"/>
  <c r="C16"/>
  <c r="C17"/>
  <c r="C18"/>
  <c r="C19"/>
  <c r="C8"/>
  <c r="D9"/>
  <c r="B9"/>
  <c r="D10"/>
  <c r="B10"/>
  <c r="D11"/>
  <c r="B11"/>
  <c r="D12"/>
  <c r="B12"/>
  <c r="D13"/>
  <c r="D14"/>
  <c r="D15"/>
  <c r="D16"/>
  <c r="D17"/>
  <c r="D18"/>
  <c r="D19"/>
  <c r="D8"/>
  <c r="C20" i="34"/>
  <c r="D20"/>
  <c r="C19"/>
  <c r="D19"/>
  <c r="B8"/>
  <c r="B9"/>
  <c r="B10"/>
  <c r="B11"/>
  <c r="B12"/>
  <c r="B13"/>
  <c r="B14"/>
  <c r="B15"/>
  <c r="B16"/>
  <c r="B17"/>
  <c r="B18"/>
  <c r="B7"/>
  <c r="E8" i="37"/>
  <c r="E9"/>
  <c r="E10"/>
  <c r="E11"/>
  <c r="E12"/>
  <c r="E13"/>
  <c r="E14"/>
  <c r="E15"/>
  <c r="E16"/>
  <c r="E17"/>
  <c r="E18"/>
  <c r="E7"/>
  <c r="H8"/>
  <c r="H9"/>
  <c r="H10"/>
  <c r="H11"/>
  <c r="H12"/>
  <c r="H13"/>
  <c r="H14"/>
  <c r="H15"/>
  <c r="H16"/>
  <c r="H17"/>
  <c r="H18"/>
  <c r="H7"/>
  <c r="B6" i="149"/>
  <c r="C6"/>
  <c r="D6"/>
  <c r="C8" i="133"/>
  <c r="C9"/>
  <c r="C10"/>
  <c r="C11"/>
  <c r="C12"/>
  <c r="C13"/>
  <c r="C14"/>
  <c r="C15"/>
  <c r="C16"/>
  <c r="C17"/>
  <c r="C18"/>
  <c r="C7"/>
  <c r="D7"/>
  <c r="E7"/>
  <c r="K14" i="148"/>
  <c r="J14"/>
  <c r="I14"/>
  <c r="H14"/>
  <c r="G14"/>
  <c r="F14"/>
  <c r="E14"/>
  <c r="N6" i="147"/>
  <c r="L6"/>
  <c r="K6"/>
  <c r="J6"/>
  <c r="I6"/>
  <c r="G6"/>
  <c r="F6"/>
  <c r="E6"/>
  <c r="D6"/>
  <c r="B10" i="134"/>
  <c r="B9"/>
  <c r="B7"/>
  <c r="B19" i="34"/>
  <c r="B20"/>
  <c r="B6" i="129"/>
  <c r="C6" i="128"/>
  <c r="C40" i="43" l="1"/>
  <c r="I19" i="143"/>
  <c r="B6" i="145"/>
  <c r="B6" i="89"/>
  <c r="B6" i="90"/>
</calcChain>
</file>

<file path=xl/sharedStrings.xml><?xml version="1.0" encoding="utf-8"?>
<sst xmlns="http://schemas.openxmlformats.org/spreadsheetml/2006/main" count="1548" uniqueCount="455">
  <si>
    <t xml:space="preserve"> Mail Service Centers</t>
  </si>
  <si>
    <t>Mail Service Division</t>
  </si>
  <si>
    <t>Mail Service Office</t>
  </si>
  <si>
    <t>Month</t>
  </si>
  <si>
    <t>عدد المسافرين</t>
  </si>
  <si>
    <t>عدد الرحلات</t>
  </si>
  <si>
    <t>الشهر</t>
  </si>
  <si>
    <t>July</t>
  </si>
  <si>
    <t>تموز</t>
  </si>
  <si>
    <t>August</t>
  </si>
  <si>
    <t>آب</t>
  </si>
  <si>
    <t>September</t>
  </si>
  <si>
    <t>October</t>
  </si>
  <si>
    <t>November</t>
  </si>
  <si>
    <t>تشرين ثاني</t>
  </si>
  <si>
    <t>December</t>
  </si>
  <si>
    <t>كانون أول</t>
  </si>
  <si>
    <t>Total</t>
  </si>
  <si>
    <t>المجموع</t>
  </si>
  <si>
    <t>January</t>
  </si>
  <si>
    <t>كانون ثاني</t>
  </si>
  <si>
    <t>February</t>
  </si>
  <si>
    <t>شباط</t>
  </si>
  <si>
    <t>March</t>
  </si>
  <si>
    <t>آذار</t>
  </si>
  <si>
    <t>April</t>
  </si>
  <si>
    <t>نيسان</t>
  </si>
  <si>
    <t>May</t>
  </si>
  <si>
    <t>أيار</t>
  </si>
  <si>
    <t>June</t>
  </si>
  <si>
    <t>حزيران</t>
  </si>
  <si>
    <t>أيلول</t>
  </si>
  <si>
    <t>Governorate</t>
  </si>
  <si>
    <t>المحافظة</t>
  </si>
  <si>
    <t>Tulkarm</t>
  </si>
  <si>
    <t>طولكرم</t>
  </si>
  <si>
    <t>قلقيلية</t>
  </si>
  <si>
    <t>Bethlehem</t>
  </si>
  <si>
    <t>بيت لحم</t>
  </si>
  <si>
    <t>Hebron</t>
  </si>
  <si>
    <t>الخليل</t>
  </si>
  <si>
    <t xml:space="preserve">شمال غزة </t>
  </si>
  <si>
    <t>Gaza</t>
  </si>
  <si>
    <t>غزة</t>
  </si>
  <si>
    <t>Deir El-Balah</t>
  </si>
  <si>
    <t>دير البلح</t>
  </si>
  <si>
    <t>خانيونس</t>
  </si>
  <si>
    <t>Rafah</t>
  </si>
  <si>
    <t>رفح</t>
  </si>
  <si>
    <t>جرارات</t>
  </si>
  <si>
    <t>Taxis</t>
  </si>
  <si>
    <t xml:space="preserve">March </t>
  </si>
  <si>
    <t>Gaza North</t>
  </si>
  <si>
    <t>تشرين أول</t>
  </si>
  <si>
    <t>عدد المدربين</t>
  </si>
  <si>
    <t>قطاع غزة</t>
  </si>
  <si>
    <t>Telegrams</t>
  </si>
  <si>
    <t xml:space="preserve">السنة </t>
  </si>
  <si>
    <t>Parcels</t>
  </si>
  <si>
    <t xml:space="preserve"> Month</t>
  </si>
  <si>
    <t xml:space="preserve">Year </t>
  </si>
  <si>
    <t>قطاع  غزة</t>
  </si>
  <si>
    <t>رسائل عادية</t>
  </si>
  <si>
    <t>مطبوعات</t>
  </si>
  <si>
    <t>طرود</t>
  </si>
  <si>
    <t>الضفة الغربية</t>
  </si>
  <si>
    <t>الاراضي الفلسطينية</t>
  </si>
  <si>
    <t>Printed Matters</t>
  </si>
  <si>
    <t>Regular Letters</t>
  </si>
  <si>
    <t xml:space="preserve">رسائل مسجلة </t>
  </si>
  <si>
    <t>Registered Letters</t>
  </si>
  <si>
    <t>Small Packets</t>
  </si>
  <si>
    <t>رزم صغيرة</t>
  </si>
  <si>
    <t>معدل ايام العمل الشهرية</t>
  </si>
  <si>
    <t>معدل ساعات العمل الاسبوعية</t>
  </si>
  <si>
    <t xml:space="preserve">جنين </t>
  </si>
  <si>
    <t>طوباس</t>
  </si>
  <si>
    <t>Jenin</t>
  </si>
  <si>
    <t>Tubas</t>
  </si>
  <si>
    <t>Nablus</t>
  </si>
  <si>
    <t>نابلس</t>
  </si>
  <si>
    <t>سلفيت</t>
  </si>
  <si>
    <t>North Gaza</t>
  </si>
  <si>
    <t>رام الله والبيرة</t>
  </si>
  <si>
    <t>بنزين</t>
  </si>
  <si>
    <t>Diesel</t>
  </si>
  <si>
    <t>Gasoline</t>
  </si>
  <si>
    <t xml:space="preserve">نابلس </t>
  </si>
  <si>
    <t>باصات</t>
  </si>
  <si>
    <t>Buses</t>
  </si>
  <si>
    <t>جرارات زراعية</t>
  </si>
  <si>
    <t>عدد المدارس</t>
  </si>
  <si>
    <t>ديزل</t>
  </si>
  <si>
    <t>سيارات خاصة</t>
  </si>
  <si>
    <t>سيارات أجرة (تاكسي)</t>
  </si>
  <si>
    <t>دراجات نارية ودراجات نارية صغيرة</t>
  </si>
  <si>
    <t>مقطورات ونصف مقطورات</t>
  </si>
  <si>
    <t>شاحنات وسيارات تجارية</t>
  </si>
  <si>
    <t>مركبات اخرى</t>
  </si>
  <si>
    <t>Vehicle Type</t>
  </si>
  <si>
    <t>Private Cars</t>
  </si>
  <si>
    <t>Motorcycles and Moped</t>
  </si>
  <si>
    <t>Trailers and Semi-Trailers</t>
  </si>
  <si>
    <t>Agricultural Tractors</t>
  </si>
  <si>
    <t>Road Tractors</t>
  </si>
  <si>
    <t>Other Vehicles</t>
  </si>
  <si>
    <t>نوع المركبة</t>
  </si>
  <si>
    <t>Trucks and Commercial Cars</t>
  </si>
  <si>
    <t>السنة والمنطقة</t>
  </si>
  <si>
    <t>Year</t>
  </si>
  <si>
    <t>السنة</t>
  </si>
  <si>
    <t>Number of Flights</t>
  </si>
  <si>
    <t>Number of Passengers</t>
  </si>
  <si>
    <t>Number of Trainers</t>
  </si>
  <si>
    <t>Number of  Driving Schools</t>
  </si>
  <si>
    <t>-</t>
  </si>
  <si>
    <t>عدد المقاعد المتوفرة</t>
  </si>
  <si>
    <t>Number of  Available Seats</t>
  </si>
  <si>
    <t>Qalqiliya</t>
  </si>
  <si>
    <t>Ramallah &amp; Al-Bireh</t>
  </si>
  <si>
    <t>Deir Al-Balah</t>
  </si>
  <si>
    <t>Khan Yunis</t>
  </si>
  <si>
    <t xml:space="preserve">Year and Region </t>
  </si>
  <si>
    <t>Palestinian Territory</t>
  </si>
  <si>
    <t>West Bank</t>
  </si>
  <si>
    <t>Gaza Strip</t>
  </si>
  <si>
    <t>جميع الانواع</t>
  </si>
  <si>
    <t>All Types</t>
  </si>
  <si>
    <t xml:space="preserve"> West Bank</t>
  </si>
  <si>
    <t>Number of  Vehicles</t>
  </si>
  <si>
    <t>عدد المركبات</t>
  </si>
  <si>
    <t>Salfit</t>
  </si>
  <si>
    <t>Grand Total</t>
  </si>
  <si>
    <t>المجموع الكلي</t>
  </si>
  <si>
    <t>Governmental</t>
  </si>
  <si>
    <t>حكومي</t>
  </si>
  <si>
    <t>Commercial</t>
  </si>
  <si>
    <t>تجاري</t>
  </si>
  <si>
    <t>Household</t>
  </si>
  <si>
    <t>منزلي</t>
  </si>
  <si>
    <t>Total of Road Accidents</t>
  </si>
  <si>
    <t>Total Number of Injured Persons:</t>
  </si>
  <si>
    <t xml:space="preserve">Slightly Injured   </t>
  </si>
  <si>
    <t>Moderate Injured</t>
  </si>
  <si>
    <t>إصابات متوسطة</t>
  </si>
  <si>
    <t>Seriously Injured</t>
  </si>
  <si>
    <t>إصابات خطيرة</t>
  </si>
  <si>
    <t xml:space="preserve">Fatally Injured    </t>
  </si>
  <si>
    <t xml:space="preserve">إصابات بسيطة  </t>
  </si>
  <si>
    <t xml:space="preserve">وفاة           </t>
  </si>
  <si>
    <t>اصابات قاتلة</t>
  </si>
  <si>
    <t>اصابات خطيرة</t>
  </si>
  <si>
    <t>اصابات متوسطة</t>
  </si>
  <si>
    <t>اصابات بسيطة</t>
  </si>
  <si>
    <t>Fatally Injured</t>
  </si>
  <si>
    <t>Serriously Injured</t>
  </si>
  <si>
    <t>Moderately Injured</t>
  </si>
  <si>
    <t>Slightly Injured</t>
  </si>
  <si>
    <t>..</t>
  </si>
  <si>
    <t>برقيات</t>
  </si>
  <si>
    <t xml:space="preserve"> مجموع حوادث الطرق </t>
  </si>
  <si>
    <t>:اجمالي المصابين</t>
  </si>
  <si>
    <t>مراكز الخدمة البريدية</t>
  </si>
  <si>
    <t>شعبة  بريد</t>
  </si>
  <si>
    <t>صناديق البريد</t>
  </si>
  <si>
    <t>Post Boxes</t>
  </si>
  <si>
    <t xml:space="preserve"> Gaza</t>
  </si>
  <si>
    <t>شمال غزة</t>
  </si>
  <si>
    <t xml:space="preserve">غزة  </t>
  </si>
  <si>
    <t xml:space="preserve"> الضفة الغربية</t>
  </si>
  <si>
    <t>جنين</t>
  </si>
  <si>
    <t xml:space="preserve">Jenin </t>
  </si>
  <si>
    <t xml:space="preserve">Nablus </t>
  </si>
  <si>
    <t>مكتب بريد</t>
  </si>
  <si>
    <t>Public Buses</t>
  </si>
  <si>
    <t>Private Buses</t>
  </si>
  <si>
    <t>صادر</t>
  </si>
  <si>
    <t>وارد</t>
  </si>
  <si>
    <t>العاملون بأجر</t>
  </si>
  <si>
    <t>Receipt</t>
  </si>
  <si>
    <t>Dispatched</t>
  </si>
  <si>
    <t>أريحا والأغوار</t>
  </si>
  <si>
    <t>Jericho and Al Aghwar</t>
  </si>
  <si>
    <t>Jericho &amp; Al Aghwar</t>
  </si>
  <si>
    <t>Wage employee</t>
  </si>
  <si>
    <t>Average Weekly Working Hours</t>
  </si>
  <si>
    <t>Average Monthly Working Days per Employee</t>
  </si>
  <si>
    <t xml:space="preserve">قطاع النقل والتخزين والاتصالات   </t>
  </si>
  <si>
    <t>مجموع القطاعات</t>
  </si>
  <si>
    <t xml:space="preserve">قطاع النقل والتخزين والاتصالات </t>
  </si>
  <si>
    <t xml:space="preserve">نسبة العاملين في النقل والتخزين والاتصالات  إلى مجموع العاملين </t>
  </si>
  <si>
    <t>باصات خصوصية</t>
  </si>
  <si>
    <t>باصات عمومية</t>
  </si>
  <si>
    <t>Not available</t>
  </si>
  <si>
    <t xml:space="preserve"> جنين  </t>
  </si>
  <si>
    <r>
      <t>القدس</t>
    </r>
    <r>
      <rPr>
        <sz val="9"/>
        <rFont val="Arial"/>
        <family val="2"/>
      </rPr>
      <t xml:space="preserve">* </t>
    </r>
  </si>
  <si>
    <t>غير مبين</t>
  </si>
  <si>
    <t xml:space="preserve">Jerusalem* </t>
  </si>
  <si>
    <t xml:space="preserve">القدس* </t>
  </si>
  <si>
    <t>Jerusalem*</t>
  </si>
  <si>
    <r>
      <t>القدس</t>
    </r>
    <r>
      <rPr>
        <sz val="9"/>
        <rFont val="Arial"/>
        <family val="2"/>
      </rPr>
      <t>*</t>
    </r>
    <r>
      <rPr>
        <sz val="9"/>
        <rFont val="Simplified Arabic"/>
        <family val="1"/>
      </rPr>
      <t xml:space="preserve"> </t>
    </r>
  </si>
  <si>
    <t>الأراضي الفلسطينية</t>
  </si>
  <si>
    <t xml:space="preserve">West Bank </t>
  </si>
  <si>
    <t xml:space="preserve">قطاع غزة </t>
  </si>
  <si>
    <r>
      <t>القدس</t>
    </r>
    <r>
      <rPr>
        <sz val="9"/>
        <rFont val="Arial"/>
        <family val="2"/>
      </rPr>
      <t>*</t>
    </r>
  </si>
  <si>
    <t>'Tubas</t>
  </si>
  <si>
    <t xml:space="preserve">Spare parts Stores </t>
  </si>
  <si>
    <t>Motor vehicles repair workshops</t>
  </si>
  <si>
    <t>بيع اجزاء وتوابع  المركبات ذات المحركات</t>
  </si>
  <si>
    <t>صيانة واصلاح المركبات ذات المحركات</t>
  </si>
  <si>
    <t>بيع المركبات  ذات المحركات</t>
  </si>
  <si>
    <t xml:space="preserve">  الأراضي الفلسطينية
</t>
  </si>
  <si>
    <t xml:space="preserve"> Palestinian Territory</t>
  </si>
  <si>
    <t>المؤشر</t>
  </si>
  <si>
    <t>Indicators</t>
  </si>
  <si>
    <t xml:space="preserve"> جنين </t>
  </si>
  <si>
    <t>سلفيث</t>
  </si>
  <si>
    <t>Total of year</t>
  </si>
  <si>
    <t>مجموع السنة</t>
  </si>
  <si>
    <t>Salfit.</t>
  </si>
  <si>
    <t xml:space="preserve">* البيانات لا تشمل ذلك الجزء من محافظة القدس والذي ضمته إسرائيل عنوة بعيد احتلالها للضفة الغربية عام 1967 </t>
  </si>
  <si>
    <t>The data excluding those parts of Jerusalem, which were annexed by Israel in 1967 *</t>
  </si>
  <si>
    <t>المعدل الشهري</t>
  </si>
  <si>
    <t>Total of Year</t>
  </si>
  <si>
    <t xml:space="preserve"> Monthly Average</t>
  </si>
  <si>
    <t>مبنية على نتائج نهائية للتعداد العام للسكان والمساكن- 2007.</t>
  </si>
  <si>
    <t>سنة انتاج المركبة</t>
  </si>
  <si>
    <t>Not avilabel</t>
  </si>
  <si>
    <t>Licences Class</t>
  </si>
  <si>
    <t>Age</t>
  </si>
  <si>
    <t>العمر</t>
  </si>
  <si>
    <t>درجة الرخصة</t>
  </si>
  <si>
    <t>65+</t>
  </si>
  <si>
    <t>64-55</t>
  </si>
  <si>
    <t>54-45</t>
  </si>
  <si>
    <t>44-35</t>
  </si>
  <si>
    <t>34-25</t>
  </si>
  <si>
    <t>24-19</t>
  </si>
  <si>
    <t>حتى 18</t>
  </si>
  <si>
    <t>جرار زراعي</t>
  </si>
  <si>
    <t>A+</t>
  </si>
  <si>
    <t>Motorcycles</t>
  </si>
  <si>
    <t>دراجة نارية</t>
  </si>
  <si>
    <t>B</t>
  </si>
  <si>
    <t>Private and Commercial Cars until 4 ton</t>
  </si>
  <si>
    <t>خصوصي وتجاري لغاية 4 طن</t>
  </si>
  <si>
    <t>C1</t>
  </si>
  <si>
    <t>Commercial Cars</t>
  </si>
  <si>
    <t>شحن خفيف -تجاري لغايه15طن</t>
  </si>
  <si>
    <t>E</t>
  </si>
  <si>
    <t>قاطرة / ساندة</t>
  </si>
  <si>
    <t>D1</t>
  </si>
  <si>
    <t>تاكسي</t>
  </si>
  <si>
    <t>عدد العاملين</t>
  </si>
  <si>
    <t>عدد اجهزة الكمبيوتر</t>
  </si>
  <si>
    <t>عدد المقاهي</t>
  </si>
  <si>
    <t>Number of  Emplyees</t>
  </si>
  <si>
    <t>Number of Computers</t>
  </si>
  <si>
    <t>Number of  Internet Cafe's</t>
  </si>
  <si>
    <r>
      <t>عدد المشتركين حسب الاتصال المجاني (</t>
    </r>
    <r>
      <rPr>
        <b/>
        <sz val="9"/>
        <rFont val="Arial"/>
        <family val="2"/>
      </rPr>
      <t>SFI</t>
    </r>
    <r>
      <rPr>
        <b/>
        <sz val="9"/>
        <rFont val="Simplified Arabic"/>
        <family val="1"/>
      </rPr>
      <t>)</t>
    </r>
  </si>
  <si>
    <r>
      <t>Number of Subscribers</t>
    </r>
    <r>
      <rPr>
        <b/>
        <sz val="11"/>
        <rFont val="Arial"/>
        <family val="2"/>
      </rPr>
      <t xml:space="preserve"> </t>
    </r>
    <r>
      <rPr>
        <b/>
        <sz val="9"/>
        <rFont val="Arial"/>
        <family val="2"/>
      </rPr>
      <t>by Service free Internet</t>
    </r>
  </si>
  <si>
    <r>
      <t>عدد خطوط الاتصال السريع (</t>
    </r>
    <r>
      <rPr>
        <b/>
        <sz val="9"/>
        <rFont val="Arial"/>
        <family val="2"/>
      </rPr>
      <t>ADSL</t>
    </r>
    <r>
      <rPr>
        <b/>
        <sz val="9"/>
        <rFont val="Simplified Arabic"/>
        <family val="1"/>
      </rPr>
      <t>)</t>
    </r>
  </si>
  <si>
    <t>Number of (ADSL) Lines</t>
  </si>
  <si>
    <t>Year of Vehicle Age</t>
  </si>
  <si>
    <t>2001*</t>
  </si>
  <si>
    <t>*2001</t>
  </si>
  <si>
    <t>2002*</t>
  </si>
  <si>
    <t>*2002</t>
  </si>
  <si>
    <t>2003*</t>
  </si>
  <si>
    <t>*2003</t>
  </si>
  <si>
    <t>2004*</t>
  </si>
  <si>
    <t>*2004</t>
  </si>
  <si>
    <t>2005*</t>
  </si>
  <si>
    <t>*2005</t>
  </si>
  <si>
    <t>2006*</t>
  </si>
  <si>
    <t>*2006</t>
  </si>
  <si>
    <r>
      <t xml:space="preserve">   .(البيانات تشمل رحلات الخطوط الجوية الفلسطينية من والى مطار العريش (مصر </t>
    </r>
    <r>
      <rPr>
        <sz val="9"/>
        <rFont val="Times New Roman"/>
        <family val="1"/>
      </rPr>
      <t>*</t>
    </r>
  </si>
  <si>
    <t>* The data include departure and arrival Palestinian Airlines flights from and to AL- Arish Airport (Egypt)</t>
  </si>
  <si>
    <t>*2010</t>
  </si>
  <si>
    <t>2010*</t>
  </si>
  <si>
    <t>عدد خطوط الهاتف العمومي</t>
  </si>
  <si>
    <t>Number of Public phone</t>
  </si>
  <si>
    <t>*2007</t>
  </si>
  <si>
    <t>*2008</t>
  </si>
  <si>
    <t>*2009</t>
  </si>
  <si>
    <t>2007*</t>
  </si>
  <si>
    <t>2008*</t>
  </si>
  <si>
    <t>2009*</t>
  </si>
  <si>
    <t>(*) The data excludes those parts of Jerusalem which were annexed by Israel in 1967.</t>
  </si>
  <si>
    <t>سيارات أجرة "تاكسي"</t>
  </si>
  <si>
    <t xml:space="preserve"> population, Housing and Establishment census, 2007</t>
  </si>
  <si>
    <t>(*)  البيانات لا تشمل ذلك الجزء من محافظة القدس الذي ضمته إسرائيل عنوة بعيد احتلالها للضفة الغربية عام 1967</t>
  </si>
  <si>
    <t xml:space="preserve">(*) البيانات لا تشمل ذلك الجزء من محافظة القدس الذي ضمته إسرائيل عنوة بعيد احتلالها للضفة الغربية عام 1967  </t>
  </si>
  <si>
    <t>القدس*</t>
  </si>
  <si>
    <t xml:space="preserve">Governorate </t>
  </si>
  <si>
    <t xml:space="preserve">المحافظة </t>
  </si>
  <si>
    <t>Percentage of Employed Persons in Transportation, Storage and Communication of Total Employmees</t>
  </si>
  <si>
    <t>Jerusalem**</t>
  </si>
  <si>
    <t>القدس**</t>
  </si>
  <si>
    <t>(**)  البيانات لا تشمل ذلك الجزء من محافظة القدس الذي ضمته إسرائيل عنوة بعيد احتلالها للضفة الغربية عام 1967</t>
  </si>
  <si>
    <t>(**) The data excludes those parts of Jerusalem which were annexed by Israel in 1967.</t>
  </si>
  <si>
    <t>(*) The data not incloud Trailers and Semi-Trailers</t>
  </si>
  <si>
    <t xml:space="preserve"> 1997 وما دون</t>
  </si>
  <si>
    <t>Befor 1997</t>
  </si>
  <si>
    <t xml:space="preserve"> الضفة الغربية*</t>
  </si>
  <si>
    <t xml:space="preserve"> West Bank*</t>
  </si>
  <si>
    <t xml:space="preserve"> **بريد سريع </t>
  </si>
  <si>
    <t xml:space="preserve">Express Mail** </t>
  </si>
  <si>
    <t>** البيانات لا تشمل الشركات الخاصة لنقل البريد السريع.</t>
  </si>
  <si>
    <t xml:space="preserve"> ** The data does not include Private Companies for Transportation of Express Mail. </t>
  </si>
  <si>
    <t>*البيانات لا تشمل ذلك الجزء من محافظة القدس والذي ضمته إسرائيل عنوة بعيد احتلالها للضفة الغربية عام 1967</t>
  </si>
  <si>
    <r>
      <t>*The data excluding those parts of Jerusalem, which were annexed by Israel in 1967</t>
    </r>
    <r>
      <rPr>
        <sz val="9"/>
        <rFont val="Simplified Arabic"/>
        <family val="1"/>
      </rPr>
      <t xml:space="preserve"> </t>
    </r>
  </si>
  <si>
    <t xml:space="preserve">*The data excluding those parts of Jerusalem, which were annexed by Israel in 1967 </t>
  </si>
  <si>
    <t>الضفة الغربية*</t>
  </si>
  <si>
    <t>*West Bank</t>
  </si>
  <si>
    <t>الأراضي الفلسطينية*</t>
  </si>
  <si>
    <t>*Palestinian Territory</t>
  </si>
  <si>
    <t xml:space="preserve">*البيانات لا تشمل ذلك الجزء من محافظة القدس والذي ضمته إسرائيل عنوة بعيد احتلالها للضفة الغربية عام 1967 </t>
  </si>
  <si>
    <r>
      <t>*The data excluding those parts of Jerusalem, which were annexed by Israel in 1967</t>
    </r>
    <r>
      <rPr>
        <sz val="9"/>
        <rFont val="Simplified Arabic"/>
        <family val="1"/>
      </rPr>
      <t xml:space="preserve"> </t>
    </r>
    <r>
      <rPr>
        <sz val="9"/>
        <rFont val="Arial"/>
        <family val="2"/>
      </rPr>
      <t xml:space="preserve"> </t>
    </r>
  </si>
  <si>
    <t>West Bank*</t>
  </si>
  <si>
    <r>
      <t>الأراضي الفلسطينية*</t>
    </r>
    <r>
      <rPr>
        <sz val="9"/>
        <rFont val="Simplified Arabic"/>
        <family val="1"/>
      </rPr>
      <t xml:space="preserve"> </t>
    </r>
  </si>
  <si>
    <t xml:space="preserve">Palestinian Territory* </t>
  </si>
  <si>
    <t xml:space="preserve"> الضفة الغربية </t>
  </si>
  <si>
    <t xml:space="preserve"> مكالمات محلية   </t>
  </si>
  <si>
    <r>
      <t xml:space="preserve">  </t>
    </r>
    <r>
      <rPr>
        <b/>
        <sz val="9"/>
        <rFont val="Arial"/>
        <family val="2"/>
      </rPr>
      <t xml:space="preserve">   Local Calls   </t>
    </r>
    <r>
      <rPr>
        <sz val="9"/>
        <rFont val="Arial"/>
        <family val="2"/>
      </rPr>
      <t xml:space="preserve">                                             </t>
    </r>
  </si>
  <si>
    <t>* البيانات لا تشمل بيانات الشركة الوطنية موبايل</t>
  </si>
  <si>
    <t>* The data not Include data of  Al Wataniya mobile</t>
  </si>
  <si>
    <t xml:space="preserve">المجموع </t>
  </si>
  <si>
    <t xml:space="preserve">*The data excluding those parts of Jerusalem, which were annexed by Israel in 1967                 </t>
  </si>
  <si>
    <t xml:space="preserve"> *البيانات لا تشمل ذلك الجزء من محافظة القدس والذي ضمته إسرائيل عنوة بعيد احتلالها للضفة الغربية عام 1967                                                                             </t>
  </si>
  <si>
    <t>(*)  البيانات لا تشمل المقطورات ونصف المقطورات</t>
  </si>
  <si>
    <t xml:space="preserve"> * البيانات لا تشمل العاملين في اسرائيل والمستوطنات </t>
  </si>
  <si>
    <t>*The data exculde emplyed persons in Israel and Israeli setllements</t>
  </si>
  <si>
    <t>الاجر الوسيط اليومي (شيكل**)</t>
  </si>
  <si>
    <t>Median Daily Wage (NIS**)</t>
  </si>
  <si>
    <t>Table 1: Employed Persons in the Transportation, Storage and Communication Activities in the Palestinian Territory* by Selected</t>
  </si>
  <si>
    <t>المصدر:  وزارة الاتصالات وتكنولوجيا المعلومات، 2011</t>
  </si>
  <si>
    <t>Source: Ministry of Telecom. &amp; Information Technology 2011</t>
  </si>
  <si>
    <t>المصدر: وزارة الاتصالات وتكنولوجيا المعلومات، 2011</t>
  </si>
  <si>
    <t>Source: Ministry of Telecom &amp;  Information Technology 2011</t>
  </si>
  <si>
    <r>
      <t xml:space="preserve">المصدر:  شركة الاتصالات الفلسطينية، </t>
    </r>
    <r>
      <rPr>
        <sz val="9"/>
        <rFont val="Times New Roman"/>
        <family val="1"/>
      </rPr>
      <t>2011</t>
    </r>
  </si>
  <si>
    <t>Source:  Palestine Telecommunications Company, 2011</t>
  </si>
  <si>
    <t>المصدر:  شركة الاتصالات الفلسطينية، 2011</t>
  </si>
  <si>
    <t xml:space="preserve">المصدر: شركة الاتصالات الفلسطينية، 2011  </t>
  </si>
  <si>
    <t xml:space="preserve"> المصدر:  شركة الاتصالات الفلسطينية، 2011</t>
  </si>
  <si>
    <t>Source:  Palestine Telecommunications Company, 2011  Unpublished data</t>
  </si>
  <si>
    <t>المصدر: شركة الاتصالات الخلوية الفلسطينية، ( م خ م)، 2011 وشركة الوطنية موبايل.</t>
  </si>
  <si>
    <t xml:space="preserve">Source:  Palestine Cellular Communication, (LTD), 2011 and Al Wataniya mobile. </t>
  </si>
  <si>
    <t xml:space="preserve">المصدر:  وزارة الاتصالات وتكنولوجيا المعلومات، 2011 </t>
  </si>
  <si>
    <t xml:space="preserve"> Source: Ministry of Telecom &amp; Information Technology 2011 </t>
  </si>
  <si>
    <t xml:space="preserve"> *بريد سريع </t>
  </si>
  <si>
    <t xml:space="preserve">Express Mail* </t>
  </si>
  <si>
    <t>* البيانات لا تشمل الشركات الخاصة لنقل البريد السريع.</t>
  </si>
  <si>
    <t xml:space="preserve">* The data does not include Private Companies for Transportation of Express Mail. </t>
  </si>
  <si>
    <t xml:space="preserve"> Source: General Commisariat of the Palestinian Police, 2011</t>
  </si>
  <si>
    <r>
      <t>المصدر: المديرية العامة للشرطة الفلسطينية، 2011</t>
    </r>
    <r>
      <rPr>
        <sz val="9"/>
        <rFont val="Arial"/>
        <family val="2"/>
      </rPr>
      <t xml:space="preserve"> </t>
    </r>
  </si>
  <si>
    <t>Source: General Commisariat of the Palestinian Police, 2011</t>
  </si>
  <si>
    <t xml:space="preserve"> المصدر: المديرية العامة للشرطة الفلسطينية، 2011 </t>
  </si>
  <si>
    <t>Including accidents caused material damage only</t>
  </si>
  <si>
    <t>جدول 1: العاملون في أنشطة النقل والتخزين والاتصالات في الأراضي الفلسطينية* حسب بعض المؤشرات المختارة، 2006- 2011</t>
  </si>
  <si>
    <t>Indicators, 2006-2011</t>
  </si>
  <si>
    <t>المصدر: الجهاز المركزي للإحصاء الفلسطيني، 2012 قاعدة بيانات مسح القوى العاملة (2006-2011)، بيانات منقحة</t>
  </si>
  <si>
    <t>Source:  Palestinian Central Bureau of Statistics, 2012. Database Labor Force Survey, (2006-2011), Revisd Data</t>
  </si>
  <si>
    <t xml:space="preserve">  0.224، 0.243، 0.279، 0.255، 0.267، 0.279 على التوالي</t>
  </si>
  <si>
    <t xml:space="preserve">    Are:  0.224, 0.243, 0.279., 0.255, 0.267, 0.279 Respectively.</t>
  </si>
  <si>
    <t xml:space="preserve">*البيانات لا تشمل ذلك الجزء من محافظة القدس والذي ضمته إسرائيل عنوة بعيد احتلالها للضفة الغربية عام1967 </t>
  </si>
  <si>
    <t>المصدر:  وزارة النقل والمواصلات‏، 2011</t>
  </si>
  <si>
    <t>Source:  Ministry of Transportation, 2011.</t>
  </si>
  <si>
    <t xml:space="preserve">  in the Palestinian Territory by Governorate, 2011</t>
  </si>
  <si>
    <t xml:space="preserve">  Motor vehicles trading shops </t>
  </si>
  <si>
    <t>المصدر:  وزارة النقل والمواصلات‏، 2011.</t>
  </si>
  <si>
    <t>Source:  Ministry of Transportation, 2011</t>
  </si>
  <si>
    <r>
      <t>المصدر:  وزارة النقل والمواصلات‏، 2011</t>
    </r>
    <r>
      <rPr>
        <sz val="9"/>
        <rFont val="Simplified Arabic"/>
        <family val="1"/>
      </rPr>
      <t xml:space="preserve"> </t>
    </r>
  </si>
  <si>
    <t>Source:  Ministry of Transport, 2011</t>
  </si>
  <si>
    <t>باص</t>
  </si>
  <si>
    <t>D</t>
  </si>
  <si>
    <t xml:space="preserve"> حوادث تسببت بأضرار مادية فقط</t>
  </si>
  <si>
    <r>
      <t xml:space="preserve">المصدر:  وزارة النقل والمواصلات‏، </t>
    </r>
    <r>
      <rPr>
        <sz val="9"/>
        <rFont val="Times New Roman"/>
        <family val="1"/>
        <charset val="178"/>
      </rPr>
      <t>2011</t>
    </r>
    <r>
      <rPr>
        <sz val="9"/>
        <rFont val="Simplified Arabic"/>
        <family val="1"/>
      </rPr>
      <t xml:space="preserve">  </t>
    </r>
  </si>
  <si>
    <t xml:space="preserve">Source:  Ministry of Transport, 2011 </t>
  </si>
  <si>
    <r>
      <t xml:space="preserve"> </t>
    </r>
    <r>
      <rPr>
        <b/>
        <sz val="11"/>
        <rFont val="Simplified Arabic"/>
        <family val="1"/>
      </rPr>
      <t>جدول 2: عدد المركبات المرخصة في الضفة الغربية حسب المحافظة ونوع المركبة، 2011</t>
    </r>
  </si>
  <si>
    <r>
      <t xml:space="preserve">جدول 4:  عدد المركبات المرخصة* في الضفة الغربية حسب المحافظة ونوع الوقود، </t>
    </r>
    <r>
      <rPr>
        <b/>
        <sz val="11"/>
        <rFont val="Times New Roman"/>
        <family val="1"/>
        <charset val="178"/>
      </rPr>
      <t>2011</t>
    </r>
    <r>
      <rPr>
        <b/>
        <sz val="11"/>
        <rFont val="Simplified Arabic"/>
        <family val="1"/>
      </rPr>
      <t xml:space="preserve"> </t>
    </r>
  </si>
  <si>
    <r>
      <t>جدول 5: عدد المركبات المرخصة في الضفة الغربية</t>
    </r>
    <r>
      <rPr>
        <b/>
        <sz val="11"/>
        <rFont val="Arial"/>
        <family val="2"/>
      </rPr>
      <t xml:space="preserve"> </t>
    </r>
    <r>
      <rPr>
        <b/>
        <sz val="11"/>
        <rFont val="Simplified Arabic"/>
        <family val="1"/>
      </rPr>
      <t>حسب المحافظة وسنة إنتاج المركبة، 2011</t>
    </r>
  </si>
  <si>
    <t xml:space="preserve">جدول 7: عدد مدارس تعليم قيادة السيارات وعدد المدربين وعدد المركبات العاملة  في الأراضي الفلسطينية حسب المحافظة، 2011 </t>
  </si>
  <si>
    <t xml:space="preserve">Table 7: Number of Driving Schools and Number of Trainers and Number of  Vehicles  </t>
  </si>
  <si>
    <t xml:space="preserve">المصدر:  وزارة النقل والمواصلات‏، 2011  </t>
  </si>
  <si>
    <t xml:space="preserve">المصدر:  الخطوط الجوية الفلسطينية، 2011 </t>
  </si>
  <si>
    <t xml:space="preserve">Source:  Palestinian Airlines, 2011 </t>
  </si>
  <si>
    <t>2011*</t>
  </si>
  <si>
    <t>*2011</t>
  </si>
  <si>
    <t xml:space="preserve">المحافظة  </t>
  </si>
  <si>
    <t>المصدر: المديرية العامة للشرطة الفلسطينية، 2011</t>
  </si>
  <si>
    <t xml:space="preserve">Source: General Commisariat of the Palestinian Police, 2011.    </t>
  </si>
  <si>
    <t>جدول 3: عدد المركبات المسجلة للمرة الأولى في الضفة الغربية* حسب المحافظة ونوع المركبة، 2011</t>
  </si>
  <si>
    <t>المصدر:  الجهاز المركزي للإحصاء الفلسطيني، 2011 بالاستناد إلى تقديرات منقحة لعدد السكان</t>
  </si>
  <si>
    <t>Source: Palestinian Central Bureau of Statistics, 2011  Revised estimates, Based on the Final results</t>
  </si>
  <si>
    <t xml:space="preserve">جدول 6: كثافة المركبات المرخصة لكل 1000 نسمة في الأراضي الفلسطينية حسب نوع المركبة والمنطقة، 2011 </t>
  </si>
  <si>
    <t>Table 6: Rate of Licensed Motorized Vehicles Per 1000 Capita in the Palestinian Territory by Type of Vehicle and Region, 2011</t>
  </si>
  <si>
    <t>Bus</t>
  </si>
  <si>
    <t xml:space="preserve">Table 8: Licensed Garages in the Palestinian Territory by Governorate and Type of Garage, 2011 </t>
  </si>
  <si>
    <r>
      <t>جدول 9: عدد رخص السياقة الصادرة في الأراضي الفلسطينية</t>
    </r>
    <r>
      <rPr>
        <b/>
        <sz val="11"/>
        <rFont val="Arial"/>
        <family val="2"/>
      </rPr>
      <t xml:space="preserve"> </t>
    </r>
    <r>
      <rPr>
        <b/>
        <sz val="11"/>
        <rFont val="Simplified Arabic"/>
        <family val="1"/>
      </rPr>
      <t>حسب السنة والمنطقة، 1999-2011</t>
    </r>
  </si>
  <si>
    <t xml:space="preserve">Table 9: Driving Licences Issued in the Palestinian Territory by Year and Region, 1999-2011 </t>
  </si>
  <si>
    <t>جدول 10: عدد رخص السياقة الصادرة في الضفة الغربية حسب المحافظة والشهر، 2011</t>
  </si>
  <si>
    <r>
      <t>جدول 11: عدد رخص السياقة الصادرة في الضفة الغربية* حسب درجة الرخصة والعمر، 2011</t>
    </r>
    <r>
      <rPr>
        <b/>
        <sz val="11"/>
        <rFont val="Arial"/>
        <family val="2"/>
      </rPr>
      <t xml:space="preserve">           </t>
    </r>
  </si>
  <si>
    <t>جدول 13: حوادث الطرق المسجلة في الضفة الغربية حسب المحافظة والشهر، 2011</t>
  </si>
  <si>
    <t>Table 13: Registered Road Traffic Accidents in the West Bank by Governorate and Month, 2011</t>
  </si>
  <si>
    <r>
      <t>جدول 12:</t>
    </r>
    <r>
      <rPr>
        <sz val="11"/>
        <rFont val="Simplified Arabic"/>
        <family val="1"/>
      </rPr>
      <t xml:space="preserve"> </t>
    </r>
    <r>
      <rPr>
        <b/>
        <sz val="11"/>
        <rFont val="Simplified Arabic"/>
        <family val="1"/>
      </rPr>
      <t>عدد حوادث الطرق المسجلة وعدد المصابين حسب نوع الإصابة في الأراضي الفلسطينية، 2007–2011</t>
    </r>
  </si>
  <si>
    <t>Table 12: Registered Road Traffic Accidents and Casualties by Type of Injury in the Palestinian Territory, 2007 –2011</t>
  </si>
  <si>
    <t>جدول 14: المصابون في حوادث الطرق المسجلة في الضفة الغربية حسب المحافظة ونوع الإصابة، 2011</t>
  </si>
  <si>
    <t>Table 14 : Casualties in Registered Road Traffic Accidents in the West Bank by Governorate and Type of Injury, 2011</t>
  </si>
  <si>
    <r>
      <t xml:space="preserve">جدول </t>
    </r>
    <r>
      <rPr>
        <b/>
        <sz val="11"/>
        <rFont val="Times New Roman"/>
        <family val="1"/>
        <charset val="178"/>
      </rPr>
      <t>15</t>
    </r>
    <r>
      <rPr>
        <b/>
        <sz val="11"/>
        <rFont val="Simplified Arabic"/>
        <family val="1"/>
      </rPr>
      <t xml:space="preserve">: الرحلات المنتظمة للخطوط الجوية الفلسطينية حسب بعض المؤشرات المختارة، </t>
    </r>
    <r>
      <rPr>
        <b/>
        <sz val="11"/>
        <rFont val="Times New Roman"/>
        <family val="1"/>
        <charset val="178"/>
      </rPr>
      <t>1999-2011</t>
    </r>
    <r>
      <rPr>
        <b/>
        <sz val="11"/>
        <rFont val="Simplified Arabic"/>
        <family val="1"/>
      </rPr>
      <t xml:space="preserve"> </t>
    </r>
  </si>
  <si>
    <t>Table15: Regular Flights of the Palestinian Airlines by Selected Indicators, 1999-2011</t>
  </si>
  <si>
    <t>جدول 16: البريد الدولي الصادر والوارد من والى الضفة الغربية* حسب الشهر ونوع البريد، 2011</t>
  </si>
  <si>
    <t>جدول 16 (تابع): البريد الدولي الصادر والوارد من والى الضفة الغربية* حسب الشهر ونوع البريد، 2011</t>
  </si>
  <si>
    <t>جدول 17: البريد الدولي الصادر والوارد من والى قطاع غزة حسب الشهر ونوع البريد، 2011</t>
  </si>
  <si>
    <t>جدول 17 (تابع): البريد الدولي الصادر والوارد من والى قطاع غزة* حسب الشهر ونوع البريد، 2011</t>
  </si>
  <si>
    <t>Table 17: International Dispatched &amp; Receipt Mail From &amp; to Gaza Strip by Month and Type of Mail, 2011</t>
  </si>
  <si>
    <t>Table 17 (cont.): International Dispatched &amp; Receipt Mail From &amp; to Gaza Strip* by Month and Type of Mail, 2011</t>
  </si>
  <si>
    <t>جدول 18: البريد الداخلي في الضفة الغربية* وقطاع غزة حسب الشهر ونوع البريد، 2011</t>
  </si>
  <si>
    <t>Table 18: Domestic Mail in The West Bank* and Gaza Strip by Month and Type of Mail, 2011</t>
  </si>
  <si>
    <t>جدول 19: عدد مراكز الخدمة البريدية وصناديق البريد في الأراضي الفلسطينية حسب المحافظة، 2011</t>
  </si>
  <si>
    <t>Table 19: Number of Mail Service Centers and P.O. Boxes in the Palestinian Territory by Governorate, 2011</t>
  </si>
  <si>
    <t>جدول 20: عدد خطوط الهاتف الرئيسية في الأراضي الفلسطينية حسب السنة والمنطقة، 1999-2011</t>
  </si>
  <si>
    <t>Table20: Main Telephone Lines in the Palestinian Territory by Year and Region, 1999-2011</t>
  </si>
  <si>
    <r>
      <t>جدول 21: عدد خطوط الهاتف الرئيسية في الأراضي الفلسطينية</t>
    </r>
    <r>
      <rPr>
        <sz val="11"/>
        <rFont val="Arial Unicode MS"/>
        <family val="2"/>
      </rPr>
      <t xml:space="preserve"> </t>
    </r>
    <r>
      <rPr>
        <b/>
        <sz val="11"/>
        <rFont val="Simplified Arabic"/>
        <family val="1"/>
      </rPr>
      <t>حسب الشهر والمنطقة ونوع الاشتراك، 2011</t>
    </r>
  </si>
  <si>
    <t>Table 21: Main Telephone Lines in the Palestinian Territory by Month, Region and Type of Subscription, 2011</t>
  </si>
  <si>
    <t>جدول 22: عدد خطوط الهاتف العمومي في الاراضي الفلسطينية حسب الشهر والمنطقة، 2011</t>
  </si>
  <si>
    <t xml:space="preserve">Table 22: Public Phone in the Palestinian Territory  by Month and Region , 2011 </t>
  </si>
  <si>
    <r>
      <t>جدول  23: عدد المكالمات الهاتفية المحلية في الأراضي الفلسطينية</t>
    </r>
    <r>
      <rPr>
        <sz val="11"/>
        <rFont val="Times New Roman"/>
        <family val="1"/>
      </rPr>
      <t xml:space="preserve"> </t>
    </r>
    <r>
      <rPr>
        <b/>
        <sz val="11"/>
        <rFont val="Simplified Arabic"/>
        <family val="1"/>
      </rPr>
      <t>حسب الشهر والمنطقة، 2011</t>
    </r>
  </si>
  <si>
    <t>Table 23: Telephone Local Calls in the Palestinian Territory by Month and Region, 2011</t>
  </si>
  <si>
    <r>
      <t xml:space="preserve">جدول 24: عدد المشتركين في الهاتف الخلوي الفلسطيني في الاراضي الفلسطينية حسب السنة والمنطقة، 2011  </t>
    </r>
    <r>
      <rPr>
        <b/>
        <sz val="14"/>
        <rFont val="Simplified Arabic"/>
        <family val="1"/>
      </rPr>
      <t xml:space="preserve">  </t>
    </r>
    <r>
      <rPr>
        <b/>
        <sz val="11"/>
        <rFont val="Simplified Arabic"/>
        <family val="1"/>
      </rPr>
      <t xml:space="preserve"> </t>
    </r>
  </si>
  <si>
    <t xml:space="preserve">    Table 24: Palestinian Cellular Phone Subscriptions in The Palestinian Territory by Year and Region, 2011 </t>
  </si>
  <si>
    <t xml:space="preserve">جدول 8: عدد الكراجات المرخصة في الأراضي الفلسطينية حسب المحافظة ونوع الكراج، 2011 </t>
  </si>
  <si>
    <t>جدول 1 (تابع): العاملون في أنشطة النقل والتخزين والاتصالات في الأراضي الفلسطينية* حسب بعض المؤشرات المختارة، 2006- 2011</t>
  </si>
  <si>
    <t>Table 1 (cont.): Employed Persons in the Transportation, Storage and Communication Activities in the Palestinian Territory* by Selected</t>
  </si>
  <si>
    <t>جدول 25: عدد المشتركين وعدد خطوط الاتصال السريع في خدمة الإنترنت في الأراضي الفلسطينية حسب الشهر والمنطقة، 2011</t>
  </si>
  <si>
    <t>Table 25: Subscribers and Number of (ADSL) Lines in Internet Service in the Palestinian Territory by Month and Region, 2011</t>
  </si>
  <si>
    <t>جدول 26: عدد مقاهي الإنترنت المرخصة في الأراضي الفلسطينية حسب المحافظة وبعض المؤشرات المختارة، 2011</t>
  </si>
  <si>
    <r>
      <t>Table 26: Licensed Internet Cafés</t>
    </r>
    <r>
      <rPr>
        <sz val="12"/>
        <rFont val="Arial Unicode MS"/>
        <family val="2"/>
      </rPr>
      <t xml:space="preserve"> </t>
    </r>
    <r>
      <rPr>
        <b/>
        <sz val="11"/>
        <rFont val="Arial"/>
        <family val="2"/>
      </rPr>
      <t>in the Palestinian Territory by Governorate and Selected Indicators, 2011</t>
    </r>
  </si>
  <si>
    <t xml:space="preserve">نشاط النقل والتخزين والاتصالات   </t>
  </si>
  <si>
    <t xml:space="preserve">نشاط النقل والتخزين والاتصالات </t>
  </si>
  <si>
    <t>مجموع الأنشطة</t>
  </si>
  <si>
    <t>All Activities</t>
  </si>
  <si>
    <t xml:space="preserve">Transportation,Storage and Communication Activity </t>
  </si>
  <si>
    <t xml:space="preserve"> 2011، 2010 ،  2009  ،2008 ، 2007 ، بلغ معدل سعر صرف الشيكل مقابل الدولار خلال الأعوام:  2006 ** </t>
  </si>
  <si>
    <t xml:space="preserve">**The average exchange rates of NIS per USD during the years, 2006, 2007, 2008, 2009, 2010, 2011         </t>
  </si>
  <si>
    <t>Table 2: Licensed Road Vehicles in the West Bank by Governorate and Type of Vehicle, 2011</t>
  </si>
  <si>
    <t>Table 3: Number of New Registered Road Vehicles in the West Bank* by Governorate and Type of Vehicle, 2011</t>
  </si>
  <si>
    <t>Table 4: Licensed* Road Vehicles in the West Bank by Governorate and Type of Fuel, 2011</t>
  </si>
  <si>
    <t xml:space="preserve">Table 5: Licensed Road Vehicles in the West Bank by Governorate and Year of Vehicle Age, 2011 </t>
  </si>
  <si>
    <t xml:space="preserve">الأراضي الفلسطينية </t>
  </si>
  <si>
    <t>Table 10: Driving Licences Issued in the West Bank by Governorate and Month, 2011</t>
  </si>
  <si>
    <t>Table 11: Driving Licences Issued in the West Bank* by Class and Age, 2011</t>
  </si>
  <si>
    <t>Table16: International Dispatched &amp; Receipt Mail From &amp; to the West Bank* by Month and Type of Mail, 2011</t>
  </si>
  <si>
    <t>Table 16 (cont.): International Dispatched &amp; Receipt Mail From &amp; to the West Bank* by Month and Type of Mail, 2011</t>
  </si>
  <si>
    <t xml:space="preserve">الضفة الغربية*
</t>
  </si>
</sst>
</file>

<file path=xl/styles.xml><?xml version="1.0" encoding="utf-8"?>
<styleSheet xmlns="http://schemas.openxmlformats.org/spreadsheetml/2006/main">
  <numFmts count="13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0.0"/>
    <numFmt numFmtId="169" formatCode="\ \ ###,##0"/>
    <numFmt numFmtId="170" formatCode="\ \ \ ###,##0"/>
    <numFmt numFmtId="171" formatCode="\ \ \ \ \ General"/>
    <numFmt numFmtId="172" formatCode="#\ ##0.00"/>
    <numFmt numFmtId="173" formatCode="0.000"/>
    <numFmt numFmtId="174" formatCode="_-* #,##0_-;_-* #,##0\-;_-* &quot;-&quot;??_-;_-@_-"/>
    <numFmt numFmtId="175" formatCode="#,##0.0000"/>
    <numFmt numFmtId="176" formatCode="#,##0.0000000"/>
  </numFmts>
  <fonts count="77">
    <font>
      <sz val="10"/>
      <name val="Arial"/>
      <charset val="178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  <charset val="178"/>
    </font>
    <font>
      <b/>
      <sz val="8"/>
      <name val="Times New Roman"/>
      <family val="1"/>
      <charset val="178"/>
    </font>
    <font>
      <b/>
      <sz val="8"/>
      <name val="Simplified Arabic"/>
      <family val="1"/>
    </font>
    <font>
      <b/>
      <sz val="12"/>
      <name val="Simplified Arabic"/>
      <family val="1"/>
    </font>
    <font>
      <sz val="10"/>
      <name val="Simplified Arabic"/>
      <family val="1"/>
    </font>
    <font>
      <b/>
      <sz val="12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sz val="9"/>
      <name val="Times New Roman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12"/>
      <name val="Times New Roman"/>
      <family val="1"/>
      <charset val="178"/>
    </font>
    <font>
      <sz val="10"/>
      <name val="Times New Roman (Arabic)"/>
      <charset val="178"/>
    </font>
    <font>
      <sz val="8"/>
      <name val="Arial"/>
      <family val="2"/>
    </font>
    <font>
      <sz val="8"/>
      <name val="Simplified Arabic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9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Times New Roman"/>
      <family val="1"/>
    </font>
    <font>
      <b/>
      <sz val="9"/>
      <name val="Arial"/>
      <family val="2"/>
    </font>
    <font>
      <b/>
      <sz val="9"/>
      <name val="Arial"/>
      <family val="2"/>
    </font>
    <font>
      <b/>
      <sz val="11"/>
      <name val="Times New Roman"/>
      <family val="1"/>
      <charset val="178"/>
    </font>
    <font>
      <sz val="11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sz val="5"/>
      <name val="Arial"/>
      <family val="2"/>
    </font>
    <font>
      <b/>
      <sz val="9"/>
      <name val="Simplified Arabic"/>
      <family val="1"/>
    </font>
    <font>
      <b/>
      <sz val="5"/>
      <name val="Arial"/>
      <family val="2"/>
    </font>
    <font>
      <b/>
      <sz val="5"/>
      <name val="Times New Roman"/>
      <family val="1"/>
      <charset val="178"/>
    </font>
    <font>
      <sz val="11"/>
      <name val="Simplified Arabic"/>
      <family val="1"/>
    </font>
    <font>
      <sz val="12"/>
      <name val="Times New Roman"/>
      <family val="1"/>
    </font>
    <font>
      <sz val="5"/>
      <name val="Times New Roman"/>
      <family val="1"/>
    </font>
    <font>
      <sz val="5"/>
      <name val="Times New Roman"/>
      <family val="1"/>
      <charset val="178"/>
    </font>
    <font>
      <sz val="10"/>
      <name val="Simplified Arabic"/>
      <family val="1"/>
    </font>
    <font>
      <b/>
      <sz val="5"/>
      <name val="Times New Roman"/>
      <family val="1"/>
    </font>
    <font>
      <sz val="11"/>
      <name val="Arial Unicode MS"/>
      <family val="2"/>
    </font>
    <font>
      <sz val="11"/>
      <name val="Times New Roman"/>
      <family val="1"/>
    </font>
    <font>
      <b/>
      <sz val="14"/>
      <name val="Simplified Arabic"/>
      <family val="1"/>
    </font>
    <font>
      <b/>
      <sz val="9"/>
      <name val="Simplified Arabic"/>
      <family val="1"/>
    </font>
    <font>
      <sz val="5"/>
      <name val="Arial Unicode MS"/>
      <family val="2"/>
    </font>
    <font>
      <sz val="12"/>
      <name val="Arial Unicode MS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12"/>
      <name val="Simplified Arabic"/>
      <family val="1"/>
    </font>
    <font>
      <sz val="5"/>
      <name val="Simplified Arabic"/>
      <family val="1"/>
    </font>
    <font>
      <sz val="10"/>
      <name val="Simplified Arabic"/>
      <family val="1"/>
    </font>
    <font>
      <sz val="10"/>
      <color indexed="8"/>
      <name val="Arial"/>
      <family val="2"/>
    </font>
    <font>
      <sz val="5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5"/>
      <name val="Arial"/>
      <family val="2"/>
      <scheme val="minor"/>
    </font>
    <font>
      <b/>
      <sz val="9"/>
      <color rgb="FF000000"/>
      <name val="Arial"/>
      <family val="2"/>
      <scheme val="minor"/>
    </font>
    <font>
      <b/>
      <sz val="9"/>
      <color rgb="FF000000"/>
      <name val="Arial"/>
      <family val="2"/>
    </font>
    <font>
      <sz val="9"/>
      <color indexed="8"/>
      <name val="Arial"/>
      <family val="2"/>
      <scheme val="minor"/>
    </font>
    <font>
      <b/>
      <sz val="10"/>
      <name val="Arial"/>
      <family val="2"/>
      <scheme val="minor"/>
    </font>
    <font>
      <sz val="10"/>
      <name val="Arial"/>
      <family val="2"/>
      <scheme val="minor"/>
    </font>
    <font>
      <sz val="9"/>
      <color rgb="FF333333"/>
      <name val="Arial"/>
      <family val="2"/>
    </font>
    <font>
      <b/>
      <sz val="11"/>
      <name val="Arial"/>
      <family val="2"/>
      <scheme val="minor"/>
    </font>
    <font>
      <sz val="9"/>
      <name val="Simplified Arabic"/>
      <charset val="178"/>
    </font>
    <font>
      <b/>
      <sz val="9"/>
      <name val="Simplified Arabic"/>
      <charset val="178"/>
    </font>
    <font>
      <sz val="10"/>
      <name val="Simplified Arabic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0">
    <xf numFmtId="0" fontId="0" fillId="0" borderId="0" applyFont="0"/>
    <xf numFmtId="0" fontId="2" fillId="0" borderId="0" applyFont="0" applyFill="0" applyBorder="0" applyAlignment="0" applyProtection="0"/>
    <xf numFmtId="0" fontId="3" fillId="0" borderId="0" applyNumberFormat="0">
      <alignment horizontal="left"/>
    </xf>
    <xf numFmtId="0" fontId="61" fillId="0" borderId="0"/>
    <xf numFmtId="0" fontId="2" fillId="0" borderId="0"/>
    <xf numFmtId="0" fontId="18" fillId="0" borderId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</cellStyleXfs>
  <cellXfs count="843">
    <xf numFmtId="0" fontId="0" fillId="0" borderId="0" xfId="0"/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right" vertical="center"/>
    </xf>
    <xf numFmtId="169" fontId="3" fillId="0" borderId="0" xfId="0" applyNumberFormat="1" applyFont="1" applyBorder="1" applyAlignment="1">
      <alignment horizontal="center" vertical="center" readingOrder="1"/>
    </xf>
    <xf numFmtId="0" fontId="7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11" fillId="0" borderId="0" xfId="0" quotePrefix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justify" vertical="center"/>
    </xf>
    <xf numFmtId="0" fontId="13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0" fontId="9" fillId="0" borderId="0" xfId="0" applyFont="1" applyBorder="1" applyAlignment="1">
      <alignment horizontal="left" vertical="center"/>
    </xf>
    <xf numFmtId="170" fontId="24" fillId="0" borderId="0" xfId="0" applyNumberFormat="1" applyFont="1" applyBorder="1" applyAlignment="1">
      <alignment horizontal="right" vertical="center" readingOrder="1"/>
    </xf>
    <xf numFmtId="0" fontId="0" fillId="0" borderId="0" xfId="0" applyBorder="1" applyAlignment="1"/>
    <xf numFmtId="0" fontId="2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Border="1"/>
    <xf numFmtId="0" fontId="5" fillId="0" borderId="0" xfId="0" quotePrefix="1" applyFont="1" applyBorder="1" applyAlignment="1">
      <alignment horizontal="right" vertical="center"/>
    </xf>
    <xf numFmtId="0" fontId="24" fillId="0" borderId="0" xfId="0" applyFont="1" applyFill="1" applyBorder="1" applyAlignment="1">
      <alignment vertical="center"/>
    </xf>
    <xf numFmtId="171" fontId="24" fillId="0" borderId="0" xfId="0" applyNumberFormat="1" applyFont="1" applyBorder="1" applyAlignment="1">
      <alignment horizontal="right" vertical="center" readingOrder="1"/>
    </xf>
    <xf numFmtId="170" fontId="25" fillId="0" borderId="0" xfId="0" applyNumberFormat="1" applyFont="1" applyBorder="1" applyAlignment="1">
      <alignment horizontal="right" vertical="center" readingOrder="1"/>
    </xf>
    <xf numFmtId="0" fontId="24" fillId="0" borderId="0" xfId="0" applyFont="1" applyFill="1" applyBorder="1" applyAlignment="1"/>
    <xf numFmtId="0" fontId="5" fillId="0" borderId="0" xfId="0" quotePrefix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2" fillId="0" borderId="0" xfId="0" applyFont="1" applyBorder="1" applyAlignment="1">
      <alignment vertical="center"/>
    </xf>
    <xf numFmtId="0" fontId="5" fillId="0" borderId="0" xfId="4" quotePrefix="1" applyFont="1" applyBorder="1" applyAlignment="1">
      <alignment horizontal="center" vertical="center" readingOrder="2"/>
    </xf>
    <xf numFmtId="0" fontId="5" fillId="0" borderId="0" xfId="4" quotePrefix="1" applyFont="1" applyBorder="1" applyAlignment="1">
      <alignment horizontal="left" vertical="center"/>
    </xf>
    <xf numFmtId="0" fontId="5" fillId="0" borderId="0" xfId="4" quotePrefix="1" applyFont="1" applyBorder="1" applyAlignment="1">
      <alignment vertical="center"/>
    </xf>
    <xf numFmtId="0" fontId="5" fillId="0" borderId="0" xfId="4" quotePrefix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quotePrefix="1" applyFont="1" applyBorder="1" applyAlignment="1">
      <alignment horizontal="left" vertical="center"/>
    </xf>
    <xf numFmtId="0" fontId="24" fillId="0" borderId="0" xfId="0" applyFont="1" applyFill="1" applyBorder="1"/>
    <xf numFmtId="0" fontId="24" fillId="0" borderId="0" xfId="0" applyFont="1" applyFill="1" applyBorder="1" applyAlignment="1">
      <alignment vertical="center" readingOrder="1"/>
    </xf>
    <xf numFmtId="0" fontId="19" fillId="0" borderId="0" xfId="0" applyFont="1" applyBorder="1" applyAlignment="1">
      <alignment vertical="center"/>
    </xf>
    <xf numFmtId="0" fontId="5" fillId="0" borderId="0" xfId="0" quotePrefix="1" applyFont="1" applyBorder="1" applyAlignment="1">
      <alignment horizontal="left" vertical="center" readingOrder="1"/>
    </xf>
    <xf numFmtId="0" fontId="27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9" fillId="0" borderId="0" xfId="0" applyFont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3" fontId="13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0" fontId="23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vertical="center"/>
    </xf>
    <xf numFmtId="0" fontId="27" fillId="0" borderId="0" xfId="0" applyFont="1" applyFill="1" applyBorder="1"/>
    <xf numFmtId="0" fontId="27" fillId="0" borderId="0" xfId="0" applyFont="1" applyFill="1"/>
    <xf numFmtId="0" fontId="17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4" fillId="0" borderId="0" xfId="0" quotePrefix="1" applyFont="1" applyAlignment="1">
      <alignment horizontal="left" vertical="center"/>
    </xf>
    <xf numFmtId="0" fontId="24" fillId="0" borderId="0" xfId="0" applyFont="1" applyFill="1" applyBorder="1" applyAlignment="1">
      <alignment horizontal="center" vertical="center"/>
    </xf>
    <xf numFmtId="172" fontId="16" fillId="0" borderId="0" xfId="0" applyNumberFormat="1" applyFont="1" applyFill="1" applyBorder="1" applyAlignment="1">
      <alignment horizontal="right" vertical="center"/>
    </xf>
    <xf numFmtId="0" fontId="28" fillId="0" borderId="0" xfId="0" quotePrefix="1" applyFont="1" applyAlignment="1">
      <alignment horizontal="left" vertical="center"/>
    </xf>
    <xf numFmtId="0" fontId="29" fillId="0" borderId="0" xfId="0" applyFont="1" applyAlignment="1"/>
    <xf numFmtId="0" fontId="26" fillId="0" borderId="0" xfId="4" quotePrefix="1" applyFont="1" applyBorder="1" applyAlignment="1">
      <alignment horizontal="left" vertical="center"/>
    </xf>
    <xf numFmtId="0" fontId="26" fillId="0" borderId="0" xfId="0" applyFont="1" applyBorder="1" applyAlignment="1">
      <alignment vertical="center"/>
    </xf>
    <xf numFmtId="0" fontId="26" fillId="0" borderId="0" xfId="0" quotePrefix="1" applyFont="1" applyBorder="1" applyAlignment="1">
      <alignment horizontal="left" vertical="center"/>
    </xf>
    <xf numFmtId="0" fontId="26" fillId="0" borderId="0" xfId="0" quotePrefix="1" applyFont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34" fillId="0" borderId="4" xfId="0" applyFont="1" applyBorder="1" applyAlignment="1">
      <alignment vertical="center"/>
    </xf>
    <xf numFmtId="0" fontId="33" fillId="0" borderId="5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34" fillId="0" borderId="7" xfId="0" applyFont="1" applyBorder="1" applyAlignment="1">
      <alignment vertical="center"/>
    </xf>
    <xf numFmtId="0" fontId="26" fillId="0" borderId="7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168" fontId="26" fillId="0" borderId="8" xfId="0" applyNumberFormat="1" applyFont="1" applyBorder="1" applyAlignment="1">
      <alignment horizontal="center" vertical="center" readingOrder="1"/>
    </xf>
    <xf numFmtId="168" fontId="29" fillId="0" borderId="2" xfId="0" applyNumberFormat="1" applyFont="1" applyBorder="1" applyAlignment="1">
      <alignment horizontal="right" vertical="center" indent="5" readingOrder="1"/>
    </xf>
    <xf numFmtId="0" fontId="26" fillId="0" borderId="0" xfId="0" applyFont="1" applyBorder="1" applyAlignment="1">
      <alignment horizontal="right" vertical="center" indent="1"/>
    </xf>
    <xf numFmtId="0" fontId="26" fillId="0" borderId="0" xfId="0" applyFont="1" applyBorder="1" applyAlignment="1">
      <alignment horizontal="right" vertical="center" indent="3"/>
    </xf>
    <xf numFmtId="0" fontId="26" fillId="0" borderId="0" xfId="0" applyFont="1" applyBorder="1" applyAlignment="1">
      <alignment horizontal="right" vertical="center" indent="5"/>
    </xf>
    <xf numFmtId="0" fontId="26" fillId="0" borderId="6" xfId="0" applyFont="1" applyBorder="1" applyAlignment="1">
      <alignment horizontal="right" vertical="center" indent="1"/>
    </xf>
    <xf numFmtId="0" fontId="26" fillId="0" borderId="0" xfId="0" applyFont="1" applyBorder="1" applyAlignment="1">
      <alignment horizontal="right" vertical="center" indent="2"/>
    </xf>
    <xf numFmtId="0" fontId="33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top"/>
    </xf>
    <xf numFmtId="0" fontId="33" fillId="0" borderId="4" xfId="0" applyFont="1" applyBorder="1" applyAlignment="1">
      <alignment horizontal="center" vertical="top"/>
    </xf>
    <xf numFmtId="170" fontId="26" fillId="0" borderId="0" xfId="0" applyNumberFormat="1" applyFont="1" applyBorder="1" applyAlignment="1">
      <alignment horizontal="right" vertical="center" readingOrder="1"/>
    </xf>
    <xf numFmtId="0" fontId="26" fillId="0" borderId="0" xfId="0" applyFont="1" applyBorder="1" applyAlignment="1">
      <alignment horizontal="right"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/>
    <xf numFmtId="0" fontId="26" fillId="0" borderId="0" xfId="0" applyFont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top"/>
    </xf>
    <xf numFmtId="3" fontId="33" fillId="0" borderId="0" xfId="0" applyNumberFormat="1" applyFont="1" applyBorder="1" applyAlignment="1">
      <alignment horizontal="right" vertical="center" indent="1"/>
    </xf>
    <xf numFmtId="0" fontId="26" fillId="0" borderId="0" xfId="0" quotePrefix="1" applyFont="1" applyFill="1" applyBorder="1" applyAlignment="1">
      <alignment horizontal="left" vertical="center"/>
    </xf>
    <xf numFmtId="0" fontId="26" fillId="0" borderId="0" xfId="0" applyFont="1" applyBorder="1" applyAlignment="1">
      <alignment horizontal="left" vertical="center" readingOrder="1"/>
    </xf>
    <xf numFmtId="0" fontId="2" fillId="0" borderId="0" xfId="0" applyFont="1" applyFill="1" applyBorder="1"/>
    <xf numFmtId="0" fontId="2" fillId="0" borderId="0" xfId="0" applyFont="1" applyFill="1"/>
    <xf numFmtId="0" fontId="23" fillId="0" borderId="0" xfId="0" applyFont="1"/>
    <xf numFmtId="0" fontId="0" fillId="0" borderId="0" xfId="0" applyAlignment="1">
      <alignment horizontal="center" vertical="center"/>
    </xf>
    <xf numFmtId="0" fontId="16" fillId="0" borderId="0" xfId="0" quotePrefix="1" applyFont="1" applyBorder="1" applyAlignment="1">
      <alignment horizontal="center" vertical="center"/>
    </xf>
    <xf numFmtId="0" fontId="16" fillId="0" borderId="0" xfId="0" quotePrefix="1" applyFont="1" applyBorder="1" applyAlignment="1">
      <alignment vertical="center"/>
    </xf>
    <xf numFmtId="0" fontId="31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39" fillId="0" borderId="0" xfId="0" applyFont="1" applyBorder="1" applyAlignment="1">
      <alignment vertical="center"/>
    </xf>
    <xf numFmtId="0" fontId="62" fillId="0" borderId="0" xfId="0" applyFont="1" applyBorder="1" applyAlignment="1">
      <alignment vertical="center"/>
    </xf>
    <xf numFmtId="0" fontId="33" fillId="0" borderId="0" xfId="0" applyFont="1" applyAlignment="1">
      <alignment horizontal="center"/>
    </xf>
    <xf numFmtId="168" fontId="26" fillId="0" borderId="3" xfId="0" applyNumberFormat="1" applyFont="1" applyBorder="1" applyAlignment="1">
      <alignment horizontal="center" vertical="center" readingOrder="1"/>
    </xf>
    <xf numFmtId="0" fontId="26" fillId="0" borderId="13" xfId="0" applyFont="1" applyBorder="1" applyAlignment="1">
      <alignment horizontal="right" vertical="center" indent="1"/>
    </xf>
    <xf numFmtId="0" fontId="32" fillId="0" borderId="9" xfId="0" quotePrefix="1" applyFont="1" applyBorder="1" applyAlignment="1">
      <alignment horizontal="center" vertical="center" wrapText="1"/>
    </xf>
    <xf numFmtId="0" fontId="15" fillId="0" borderId="12" xfId="0" applyFont="1" applyBorder="1" applyAlignment="1">
      <alignment horizontal="right" vertical="center" wrapText="1"/>
    </xf>
    <xf numFmtId="0" fontId="63" fillId="0" borderId="0" xfId="0" quotePrefix="1" applyFont="1" applyBorder="1" applyAlignment="1">
      <alignment horizontal="left" vertical="center" readingOrder="1"/>
    </xf>
    <xf numFmtId="0" fontId="64" fillId="0" borderId="0" xfId="0" quotePrefix="1" applyFont="1" applyBorder="1" applyAlignment="1">
      <alignment horizontal="center" vertical="center" readingOrder="2"/>
    </xf>
    <xf numFmtId="0" fontId="63" fillId="0" borderId="0" xfId="0" quotePrefix="1" applyNumberFormat="1" applyFont="1" applyBorder="1" applyAlignment="1">
      <alignment horizontal="right" vertical="center" readingOrder="2"/>
    </xf>
    <xf numFmtId="0" fontId="63" fillId="0" borderId="0" xfId="0" applyFont="1" applyAlignment="1">
      <alignment vertical="center"/>
    </xf>
    <xf numFmtId="0" fontId="41" fillId="0" borderId="0" xfId="0" applyFont="1" applyBorder="1" applyAlignment="1">
      <alignment horizontal="center" vertical="center"/>
    </xf>
    <xf numFmtId="0" fontId="66" fillId="0" borderId="0" xfId="0" quotePrefix="1" applyFont="1" applyBorder="1" applyAlignment="1">
      <alignment horizontal="center" vertical="center"/>
    </xf>
    <xf numFmtId="0" fontId="62" fillId="0" borderId="0" xfId="0" applyFont="1" applyAlignment="1">
      <alignment horizontal="center"/>
    </xf>
    <xf numFmtId="0" fontId="26" fillId="0" borderId="0" xfId="0" applyFont="1" applyBorder="1" applyAlignment="1">
      <alignment horizontal="right" vertical="center" wrapText="1" indent="1"/>
    </xf>
    <xf numFmtId="3" fontId="33" fillId="0" borderId="13" xfId="0" applyNumberFormat="1" applyFont="1" applyBorder="1" applyAlignment="1">
      <alignment horizontal="right" vertical="center" wrapText="1" indent="1"/>
    </xf>
    <xf numFmtId="3" fontId="26" fillId="0" borderId="0" xfId="0" applyNumberFormat="1" applyFont="1" applyBorder="1" applyAlignment="1">
      <alignment horizontal="right" vertical="center" wrapText="1" indent="1"/>
    </xf>
    <xf numFmtId="3" fontId="26" fillId="0" borderId="6" xfId="0" applyNumberFormat="1" applyFont="1" applyBorder="1" applyAlignment="1">
      <alignment horizontal="right" vertical="center" wrapText="1" indent="1"/>
    </xf>
    <xf numFmtId="0" fontId="33" fillId="0" borderId="2" xfId="0" applyFont="1" applyBorder="1" applyAlignment="1">
      <alignment horizontal="right" vertical="center" indent="1"/>
    </xf>
    <xf numFmtId="0" fontId="33" fillId="0" borderId="6" xfId="0" applyFont="1" applyBorder="1" applyAlignment="1">
      <alignment horizontal="right" vertical="center" indent="1"/>
    </xf>
    <xf numFmtId="0" fontId="65" fillId="0" borderId="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Border="1" applyAlignment="1">
      <alignment horizontal="center" vertical="center" readingOrder="2"/>
    </xf>
    <xf numFmtId="0" fontId="33" fillId="0" borderId="0" xfId="0" applyFont="1" applyBorder="1" applyAlignment="1">
      <alignment horizontal="center" vertical="center" readingOrder="2"/>
    </xf>
    <xf numFmtId="0" fontId="26" fillId="0" borderId="0" xfId="0" applyFont="1" applyAlignment="1">
      <alignment vertical="center" wrapText="1" readingOrder="2"/>
    </xf>
    <xf numFmtId="0" fontId="31" fillId="0" borderId="0" xfId="0" applyFont="1" applyAlignment="1">
      <alignment horizontal="center" vertical="center" readingOrder="2"/>
    </xf>
    <xf numFmtId="0" fontId="33" fillId="0" borderId="0" xfId="0" applyFont="1" applyBorder="1" applyAlignment="1">
      <alignment horizontal="right" vertical="center" indent="1"/>
    </xf>
    <xf numFmtId="0" fontId="33" fillId="0" borderId="13" xfId="0" applyFont="1" applyBorder="1" applyAlignment="1">
      <alignment horizontal="right" vertical="center" indent="1"/>
    </xf>
    <xf numFmtId="3" fontId="33" fillId="0" borderId="3" xfId="0" applyNumberFormat="1" applyFont="1" applyBorder="1" applyAlignment="1">
      <alignment horizontal="right" vertical="center" indent="1"/>
    </xf>
    <xf numFmtId="0" fontId="62" fillId="0" borderId="0" xfId="0" applyFont="1" applyAlignment="1">
      <alignment horizontal="center" vertical="center"/>
    </xf>
    <xf numFmtId="0" fontId="66" fillId="2" borderId="0" xfId="0" quotePrefix="1" applyFont="1" applyFill="1" applyBorder="1" applyAlignment="1">
      <alignment horizontal="center"/>
    </xf>
    <xf numFmtId="0" fontId="66" fillId="2" borderId="0" xfId="0" applyFont="1" applyFill="1" applyBorder="1" applyAlignment="1">
      <alignment horizontal="center"/>
    </xf>
    <xf numFmtId="3" fontId="26" fillId="0" borderId="0" xfId="0" applyNumberFormat="1" applyFont="1" applyAlignment="1">
      <alignment horizontal="right" vertical="center" indent="1"/>
    </xf>
    <xf numFmtId="3" fontId="26" fillId="0" borderId="0" xfId="0" applyNumberFormat="1" applyFont="1" applyBorder="1" applyAlignment="1">
      <alignment horizontal="right" vertical="center" indent="1"/>
    </xf>
    <xf numFmtId="0" fontId="26" fillId="0" borderId="0" xfId="0" applyFont="1" applyAlignment="1">
      <alignment horizontal="left" vertical="center"/>
    </xf>
    <xf numFmtId="0" fontId="41" fillId="0" borderId="0" xfId="0" quotePrefix="1" applyFont="1" applyBorder="1" applyAlignment="1">
      <alignment horizontal="center" vertical="center" readingOrder="1"/>
    </xf>
    <xf numFmtId="0" fontId="45" fillId="0" borderId="0" xfId="0" applyFont="1" applyBorder="1" applyAlignment="1">
      <alignment vertical="center"/>
    </xf>
    <xf numFmtId="3" fontId="33" fillId="0" borderId="0" xfId="0" applyNumberFormat="1" applyFont="1" applyBorder="1" applyAlignment="1">
      <alignment horizontal="right" vertical="center" wrapText="1" indent="1"/>
    </xf>
    <xf numFmtId="0" fontId="33" fillId="0" borderId="0" xfId="0" applyFont="1" applyBorder="1" applyAlignment="1">
      <alignment horizontal="right" vertical="center" wrapText="1" indent="1"/>
    </xf>
    <xf numFmtId="0" fontId="44" fillId="0" borderId="0" xfId="0" applyFont="1" applyAlignment="1">
      <alignment vertical="center" wrapText="1"/>
    </xf>
    <xf numFmtId="0" fontId="66" fillId="0" borderId="0" xfId="0" quotePrefix="1" applyFont="1" applyAlignment="1">
      <alignment horizontal="center"/>
    </xf>
    <xf numFmtId="0" fontId="66" fillId="0" borderId="0" xfId="0" applyFont="1" applyAlignment="1">
      <alignment horizontal="center"/>
    </xf>
    <xf numFmtId="0" fontId="62" fillId="0" borderId="0" xfId="0" applyFont="1" applyBorder="1"/>
    <xf numFmtId="0" fontId="62" fillId="0" borderId="0" xfId="0" applyFont="1"/>
    <xf numFmtId="0" fontId="26" fillId="3" borderId="6" xfId="0" applyFont="1" applyFill="1" applyBorder="1" applyAlignment="1">
      <alignment horizontal="right" vertical="center" indent="1"/>
    </xf>
    <xf numFmtId="0" fontId="38" fillId="0" borderId="0" xfId="0" applyFont="1" applyAlignment="1">
      <alignment horizontal="right" vertical="center" readingOrder="2"/>
    </xf>
    <xf numFmtId="0" fontId="66" fillId="0" borderId="0" xfId="0" applyFont="1" applyBorder="1" applyAlignment="1">
      <alignment horizontal="center"/>
    </xf>
    <xf numFmtId="0" fontId="40" fillId="0" borderId="0" xfId="0" applyFont="1" applyFill="1" applyBorder="1" applyAlignment="1">
      <alignment horizontal="center" vertical="center"/>
    </xf>
    <xf numFmtId="0" fontId="47" fillId="0" borderId="0" xfId="0" applyFont="1" applyFill="1" applyBorder="1" applyAlignment="1">
      <alignment horizontal="center" vertical="center"/>
    </xf>
    <xf numFmtId="173" fontId="47" fillId="0" borderId="0" xfId="0" applyNumberFormat="1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vertical="center"/>
    </xf>
    <xf numFmtId="0" fontId="41" fillId="0" borderId="0" xfId="0" applyFont="1" applyBorder="1" applyAlignment="1">
      <alignment horizontal="center" vertical="center" readingOrder="2"/>
    </xf>
    <xf numFmtId="0" fontId="41" fillId="0" borderId="14" xfId="0" applyFont="1" applyBorder="1" applyAlignment="1">
      <alignment horizontal="center" vertical="center" readingOrder="2"/>
    </xf>
    <xf numFmtId="0" fontId="48" fillId="0" borderId="0" xfId="0" applyFont="1" applyFill="1" applyBorder="1" applyAlignment="1">
      <alignment horizontal="center"/>
    </xf>
    <xf numFmtId="0" fontId="39" fillId="0" borderId="0" xfId="0" applyFont="1" applyFill="1" applyBorder="1"/>
    <xf numFmtId="3" fontId="26" fillId="0" borderId="13" xfId="0" applyNumberFormat="1" applyFont="1" applyBorder="1" applyAlignment="1">
      <alignment horizontal="right" vertical="center" indent="1"/>
    </xf>
    <xf numFmtId="0" fontId="46" fillId="0" borderId="0" xfId="0" applyFont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72" fontId="16" fillId="0" borderId="0" xfId="0" quotePrefix="1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horizontal="left" vertical="center"/>
    </xf>
    <xf numFmtId="0" fontId="39" fillId="0" borderId="0" xfId="0" applyFont="1" applyBorder="1"/>
    <xf numFmtId="3" fontId="26" fillId="0" borderId="6" xfId="0" applyNumberFormat="1" applyFont="1" applyBorder="1" applyAlignment="1">
      <alignment horizontal="right" vertical="center" indent="1"/>
    </xf>
    <xf numFmtId="0" fontId="6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Border="1" applyAlignment="1">
      <alignment horizontal="right" vertical="center"/>
    </xf>
    <xf numFmtId="0" fontId="26" fillId="0" borderId="2" xfId="0" applyFont="1" applyBorder="1" applyAlignment="1">
      <alignment horizontal="right" vertical="center" indent="1"/>
    </xf>
    <xf numFmtId="0" fontId="33" fillId="0" borderId="5" xfId="0" applyFont="1" applyBorder="1" applyAlignment="1">
      <alignment horizontal="right" vertical="center" indent="1"/>
    </xf>
    <xf numFmtId="0" fontId="15" fillId="0" borderId="1" xfId="0" applyFont="1" applyBorder="1" applyAlignment="1">
      <alignment horizontal="center" vertical="center" readingOrder="2"/>
    </xf>
    <xf numFmtId="0" fontId="65" fillId="0" borderId="7" xfId="0" applyFont="1" applyBorder="1" applyAlignment="1">
      <alignment horizontal="center" vertical="center"/>
    </xf>
    <xf numFmtId="2" fontId="26" fillId="0" borderId="0" xfId="0" applyNumberFormat="1" applyFont="1" applyBorder="1" applyAlignment="1">
      <alignment horizontal="right" vertical="center" indent="1"/>
    </xf>
    <xf numFmtId="2" fontId="33" fillId="0" borderId="14" xfId="0" applyNumberFormat="1" applyFont="1" applyBorder="1" applyAlignment="1">
      <alignment horizontal="right" vertical="center" indent="1"/>
    </xf>
    <xf numFmtId="0" fontId="26" fillId="0" borderId="0" xfId="0" applyFont="1" applyBorder="1" applyAlignment="1">
      <alignment horizontal="right" vertical="center" wrapText="1" indent="1" readingOrder="1"/>
    </xf>
    <xf numFmtId="2" fontId="26" fillId="0" borderId="8" xfId="0" applyNumberFormat="1" applyFont="1" applyBorder="1" applyAlignment="1">
      <alignment horizontal="right" vertical="center" indent="1"/>
    </xf>
    <xf numFmtId="2" fontId="26" fillId="0" borderId="3" xfId="0" applyNumberFormat="1" applyFont="1" applyBorder="1" applyAlignment="1">
      <alignment horizontal="right" vertical="center" indent="1"/>
    </xf>
    <xf numFmtId="2" fontId="26" fillId="0" borderId="13" xfId="0" applyNumberFormat="1" applyFont="1" applyBorder="1" applyAlignment="1">
      <alignment horizontal="right" vertical="center" indent="1"/>
    </xf>
    <xf numFmtId="3" fontId="26" fillId="0" borderId="0" xfId="0" applyNumberFormat="1" applyFont="1" applyBorder="1" applyAlignment="1">
      <alignment horizontal="right" vertical="center" wrapText="1" indent="1" readingOrder="1"/>
    </xf>
    <xf numFmtId="0" fontId="25" fillId="0" borderId="0" xfId="0" applyFont="1" applyBorder="1" applyAlignment="1">
      <alignment vertical="center"/>
    </xf>
    <xf numFmtId="0" fontId="8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3" fontId="33" fillId="0" borderId="13" xfId="0" applyNumberFormat="1" applyFont="1" applyBorder="1" applyAlignment="1">
      <alignment horizontal="right" vertical="center" indent="1"/>
    </xf>
    <xf numFmtId="3" fontId="26" fillId="0" borderId="10" xfId="0" applyNumberFormat="1" applyFont="1" applyBorder="1" applyAlignment="1">
      <alignment horizontal="right" vertical="center" indent="1"/>
    </xf>
    <xf numFmtId="3" fontId="26" fillId="0" borderId="14" xfId="0" applyNumberFormat="1" applyFont="1" applyBorder="1" applyAlignment="1">
      <alignment horizontal="right" vertical="center" indent="1"/>
    </xf>
    <xf numFmtId="3" fontId="26" fillId="0" borderId="5" xfId="0" applyNumberFormat="1" applyFont="1" applyBorder="1" applyAlignment="1">
      <alignment horizontal="right" vertical="center" indent="1"/>
    </xf>
    <xf numFmtId="0" fontId="30" fillId="0" borderId="0" xfId="0" applyFont="1" applyAlignment="1">
      <alignment horizontal="center" vertical="center" readingOrder="2"/>
    </xf>
    <xf numFmtId="3" fontId="26" fillId="0" borderId="0" xfId="0" applyNumberFormat="1" applyFont="1" applyAlignment="1">
      <alignment horizontal="right" vertical="center" wrapText="1" indent="1"/>
    </xf>
    <xf numFmtId="0" fontId="33" fillId="0" borderId="4" xfId="0" applyFont="1" applyBorder="1" applyAlignment="1">
      <alignment horizontal="left" vertical="center" indent="1"/>
    </xf>
    <xf numFmtId="0" fontId="0" fillId="0" borderId="0" xfId="0" applyBorder="1" applyAlignment="1">
      <alignment horizontal="left" indent="1"/>
    </xf>
    <xf numFmtId="0" fontId="26" fillId="0" borderId="4" xfId="0" applyFont="1" applyBorder="1" applyAlignment="1">
      <alignment horizontal="left" vertical="center" indent="1"/>
    </xf>
    <xf numFmtId="0" fontId="9" fillId="0" borderId="0" xfId="0" applyFont="1" applyBorder="1" applyAlignment="1">
      <alignment horizontal="left" vertical="center" indent="1"/>
    </xf>
    <xf numFmtId="0" fontId="0" fillId="0" borderId="0" xfId="0" applyAlignment="1">
      <alignment horizontal="left" indent="1"/>
    </xf>
    <xf numFmtId="0" fontId="38" fillId="0" borderId="4" xfId="0" applyFont="1" applyBorder="1" applyAlignment="1">
      <alignment horizontal="right" vertical="center" indent="1"/>
    </xf>
    <xf numFmtId="0" fontId="38" fillId="0" borderId="4" xfId="0" applyFont="1" applyBorder="1" applyAlignment="1">
      <alignment horizontal="right" vertical="center" indent="1" readingOrder="2"/>
    </xf>
    <xf numFmtId="0" fontId="16" fillId="0" borderId="4" xfId="0" applyFont="1" applyBorder="1" applyAlignment="1">
      <alignment horizontal="right" vertical="center" indent="1"/>
    </xf>
    <xf numFmtId="0" fontId="40" fillId="0" borderId="4" xfId="0" applyFont="1" applyBorder="1" applyAlignment="1">
      <alignment horizontal="right" vertical="center" indent="1"/>
    </xf>
    <xf numFmtId="0" fontId="26" fillId="0" borderId="4" xfId="0" applyFont="1" applyBorder="1" applyAlignment="1">
      <alignment horizontal="left" vertical="center" wrapText="1" indent="1"/>
    </xf>
    <xf numFmtId="3" fontId="33" fillId="0" borderId="14" xfId="0" applyNumberFormat="1" applyFont="1" applyBorder="1" applyAlignment="1">
      <alignment horizontal="right" vertical="center" indent="1"/>
    </xf>
    <xf numFmtId="0" fontId="33" fillId="0" borderId="1" xfId="0" applyFont="1" applyBorder="1" applyAlignment="1">
      <alignment horizontal="left" vertical="center" indent="1"/>
    </xf>
    <xf numFmtId="0" fontId="39" fillId="0" borderId="0" xfId="0" applyFont="1"/>
    <xf numFmtId="0" fontId="26" fillId="3" borderId="0" xfId="0" applyFont="1" applyFill="1" applyBorder="1" applyAlignment="1">
      <alignment horizontal="right" vertical="center" indent="1"/>
    </xf>
    <xf numFmtId="0" fontId="39" fillId="0" borderId="0" xfId="0" applyFont="1" applyAlignment="1">
      <alignment horizontal="center"/>
    </xf>
    <xf numFmtId="0" fontId="53" fillId="0" borderId="0" xfId="0" applyFont="1" applyAlignment="1">
      <alignment horizontal="center" vertical="center" readingOrder="2"/>
    </xf>
    <xf numFmtId="0" fontId="0" fillId="0" borderId="7" xfId="0" applyBorder="1"/>
    <xf numFmtId="0" fontId="16" fillId="3" borderId="4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right" vertical="center" indent="1"/>
    </xf>
    <xf numFmtId="0" fontId="16" fillId="3" borderId="1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right" vertical="center" indent="1"/>
    </xf>
    <xf numFmtId="0" fontId="33" fillId="0" borderId="7" xfId="0" applyFont="1" applyBorder="1" applyAlignment="1">
      <alignment horizontal="left" vertical="center" indent="1"/>
    </xf>
    <xf numFmtId="3" fontId="33" fillId="0" borderId="10" xfId="0" applyNumberFormat="1" applyFont="1" applyBorder="1" applyAlignment="1">
      <alignment horizontal="right" vertical="center" indent="1"/>
    </xf>
    <xf numFmtId="0" fontId="15" fillId="3" borderId="7" xfId="0" applyFont="1" applyFill="1" applyBorder="1" applyAlignment="1">
      <alignment horizontal="right" vertical="center" indent="1"/>
    </xf>
    <xf numFmtId="0" fontId="26" fillId="0" borderId="7" xfId="0" applyFont="1" applyBorder="1"/>
    <xf numFmtId="0" fontId="16" fillId="3" borderId="0" xfId="0" applyFont="1" applyFill="1" applyBorder="1" applyAlignment="1">
      <alignment horizontal="right" vertical="center"/>
    </xf>
    <xf numFmtId="0" fontId="16" fillId="0" borderId="0" xfId="0" quotePrefix="1" applyFont="1" applyBorder="1" applyAlignment="1">
      <alignment horizontal="right" vertical="center"/>
    </xf>
    <xf numFmtId="0" fontId="14" fillId="0" borderId="0" xfId="0" quotePrefix="1" applyFont="1" applyFill="1" applyAlignment="1">
      <alignment horizontal="left" vertical="center"/>
    </xf>
    <xf numFmtId="0" fontId="14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vertical="center"/>
    </xf>
    <xf numFmtId="0" fontId="0" fillId="0" borderId="0" xfId="0" applyAlignment="1">
      <alignment readingOrder="1"/>
    </xf>
    <xf numFmtId="0" fontId="62" fillId="0" borderId="0" xfId="0" applyFont="1" applyAlignment="1">
      <alignment readingOrder="1"/>
    </xf>
    <xf numFmtId="0" fontId="33" fillId="0" borderId="14" xfId="0" applyFont="1" applyBorder="1" applyAlignment="1">
      <alignment horizontal="right" vertical="center" indent="1"/>
    </xf>
    <xf numFmtId="0" fontId="26" fillId="0" borderId="14" xfId="0" applyFont="1" applyBorder="1" applyAlignment="1">
      <alignment horizontal="right" vertical="center" indent="1"/>
    </xf>
    <xf numFmtId="0" fontId="26" fillId="0" borderId="5" xfId="0" applyFont="1" applyBorder="1" applyAlignment="1">
      <alignment horizontal="right" vertical="center" indent="1"/>
    </xf>
    <xf numFmtId="3" fontId="33" fillId="0" borderId="10" xfId="0" applyNumberFormat="1" applyFont="1" applyBorder="1" applyAlignment="1">
      <alignment horizontal="right" vertical="center" wrapText="1" indent="1"/>
    </xf>
    <xf numFmtId="0" fontId="38" fillId="0" borderId="6" xfId="0" applyFont="1" applyBorder="1" applyAlignment="1">
      <alignment horizontal="right" vertical="center" indent="1" readingOrder="2"/>
    </xf>
    <xf numFmtId="0" fontId="38" fillId="0" borderId="6" xfId="0" applyFont="1" applyBorder="1" applyAlignment="1">
      <alignment horizontal="right" vertical="center" indent="1"/>
    </xf>
    <xf numFmtId="0" fontId="40" fillId="0" borderId="6" xfId="0" applyFont="1" applyBorder="1" applyAlignment="1">
      <alignment horizontal="right" vertical="center" indent="1" readingOrder="2"/>
    </xf>
    <xf numFmtId="0" fontId="40" fillId="0" borderId="5" xfId="0" applyFont="1" applyBorder="1" applyAlignment="1">
      <alignment horizontal="right" vertical="center" indent="1" readingOrder="2"/>
    </xf>
    <xf numFmtId="0" fontId="26" fillId="0" borderId="13" xfId="0" applyFont="1" applyBorder="1" applyAlignment="1">
      <alignment horizontal="left" vertical="center" indent="1"/>
    </xf>
    <xf numFmtId="0" fontId="26" fillId="0" borderId="13" xfId="0" applyFont="1" applyBorder="1" applyAlignment="1">
      <alignment horizontal="left" vertical="center" wrapText="1" indent="1"/>
    </xf>
    <xf numFmtId="0" fontId="33" fillId="0" borderId="10" xfId="0" applyFont="1" applyBorder="1" applyAlignment="1">
      <alignment horizontal="left" vertical="center" indent="1"/>
    </xf>
    <xf numFmtId="0" fontId="33" fillId="0" borderId="8" xfId="0" applyFont="1" applyBorder="1" applyAlignment="1">
      <alignment horizontal="right" vertical="center" indent="1"/>
    </xf>
    <xf numFmtId="3" fontId="33" fillId="0" borderId="8" xfId="0" applyNumberFormat="1" applyFont="1" applyBorder="1" applyAlignment="1">
      <alignment horizontal="right" vertical="center" indent="1"/>
    </xf>
    <xf numFmtId="0" fontId="15" fillId="0" borderId="1" xfId="0" applyFont="1" applyBorder="1" applyAlignment="1">
      <alignment horizontal="right" vertical="center" indent="1" readingOrder="2"/>
    </xf>
    <xf numFmtId="0" fontId="16" fillId="0" borderId="4" xfId="0" applyFont="1" applyBorder="1" applyAlignment="1">
      <alignment horizontal="right" vertical="center" indent="1" readingOrder="2"/>
    </xf>
    <xf numFmtId="0" fontId="15" fillId="0" borderId="4" xfId="0" applyFont="1" applyBorder="1" applyAlignment="1">
      <alignment horizontal="right" vertical="center" indent="1" readingOrder="2"/>
    </xf>
    <xf numFmtId="0" fontId="33" fillId="0" borderId="13" xfId="0" applyFont="1" applyBorder="1" applyAlignment="1">
      <alignment horizontal="left" vertical="center" indent="1"/>
    </xf>
    <xf numFmtId="0" fontId="15" fillId="0" borderId="7" xfId="0" applyFont="1" applyBorder="1" applyAlignment="1">
      <alignment horizontal="right" vertical="center" indent="1" readingOrder="2"/>
    </xf>
    <xf numFmtId="0" fontId="16" fillId="0" borderId="6" xfId="0" applyFont="1" applyBorder="1" applyAlignment="1">
      <alignment horizontal="right" vertical="center" indent="1"/>
    </xf>
    <xf numFmtId="0" fontId="15" fillId="0" borderId="5" xfId="0" applyFont="1" applyBorder="1" applyAlignment="1">
      <alignment horizontal="right" vertical="center" indent="1"/>
    </xf>
    <xf numFmtId="2" fontId="33" fillId="0" borderId="10" xfId="0" applyNumberFormat="1" applyFont="1" applyBorder="1" applyAlignment="1">
      <alignment horizontal="right" vertical="center" indent="1"/>
    </xf>
    <xf numFmtId="0" fontId="33" fillId="0" borderId="8" xfId="0" applyFont="1" applyBorder="1" applyAlignment="1">
      <alignment horizontal="center" vertical="center" readingOrder="2"/>
    </xf>
    <xf numFmtId="0" fontId="40" fillId="0" borderId="7" xfId="0" applyFont="1" applyBorder="1" applyAlignment="1">
      <alignment horizontal="right" vertical="center" indent="1"/>
    </xf>
    <xf numFmtId="0" fontId="33" fillId="0" borderId="3" xfId="0" applyFont="1" applyBorder="1" applyAlignment="1">
      <alignment horizontal="left" vertical="center" indent="1"/>
    </xf>
    <xf numFmtId="0" fontId="33" fillId="0" borderId="10" xfId="0" applyFont="1" applyBorder="1" applyAlignment="1">
      <alignment horizontal="right" vertical="center" indent="1"/>
    </xf>
    <xf numFmtId="0" fontId="40" fillId="0" borderId="4" xfId="0" applyFont="1" applyBorder="1" applyAlignment="1">
      <alignment horizontal="right" vertical="center" indent="1" readingOrder="2"/>
    </xf>
    <xf numFmtId="0" fontId="33" fillId="0" borderId="13" xfId="0" applyFont="1" applyBorder="1" applyAlignment="1">
      <alignment horizontal="left" vertical="center" wrapText="1" indent="1"/>
    </xf>
    <xf numFmtId="0" fontId="40" fillId="0" borderId="1" xfId="0" applyFont="1" applyBorder="1" applyAlignment="1">
      <alignment horizontal="right" vertical="center" indent="1" readingOrder="2"/>
    </xf>
    <xf numFmtId="3" fontId="26" fillId="0" borderId="8" xfId="0" applyNumberFormat="1" applyFont="1" applyBorder="1" applyAlignment="1">
      <alignment horizontal="right" vertical="center" indent="1"/>
    </xf>
    <xf numFmtId="0" fontId="26" fillId="0" borderId="1" xfId="0" applyNumberFormat="1" applyFont="1" applyBorder="1" applyAlignment="1">
      <alignment horizontal="left" vertical="center" indent="1"/>
    </xf>
    <xf numFmtId="0" fontId="26" fillId="0" borderId="7" xfId="0" applyFont="1" applyBorder="1" applyAlignment="1">
      <alignment horizontal="left" vertical="center" indent="1"/>
    </xf>
    <xf numFmtId="0" fontId="33" fillId="0" borderId="3" xfId="0" applyFont="1" applyBorder="1" applyAlignment="1">
      <alignment horizontal="right" vertical="center" indent="1"/>
    </xf>
    <xf numFmtId="0" fontId="15" fillId="0" borderId="2" xfId="0" applyFont="1" applyBorder="1" applyAlignment="1">
      <alignment horizontal="right" vertical="center" indent="1"/>
    </xf>
    <xf numFmtId="0" fontId="16" fillId="0" borderId="6" xfId="0" applyFont="1" applyBorder="1" applyAlignment="1">
      <alignment horizontal="right" vertical="center" indent="1" readingOrder="2"/>
    </xf>
    <xf numFmtId="0" fontId="26" fillId="0" borderId="14" xfId="0" applyFont="1" applyBorder="1" applyAlignment="1">
      <alignment horizontal="right" vertical="center" wrapText="1" indent="1"/>
    </xf>
    <xf numFmtId="0" fontId="33" fillId="0" borderId="1" xfId="0" applyFont="1" applyBorder="1" applyAlignment="1">
      <alignment horizontal="left" vertical="center" wrapText="1" indent="1"/>
    </xf>
    <xf numFmtId="0" fontId="33" fillId="0" borderId="4" xfId="0" applyFont="1" applyBorder="1" applyAlignment="1">
      <alignment horizontal="left" vertical="center" wrapText="1" indent="1"/>
    </xf>
    <xf numFmtId="0" fontId="15" fillId="0" borderId="0" xfId="0" quotePrefix="1" applyFont="1" applyBorder="1" applyAlignment="1">
      <alignment horizontal="left" vertical="center"/>
    </xf>
    <xf numFmtId="0" fontId="33" fillId="0" borderId="8" xfId="0" applyFont="1" applyBorder="1" applyAlignment="1">
      <alignment horizontal="right" vertical="center" wrapText="1" indent="1"/>
    </xf>
    <xf numFmtId="3" fontId="33" fillId="0" borderId="8" xfId="0" applyNumberFormat="1" applyFont="1" applyBorder="1" applyAlignment="1">
      <alignment horizontal="right" vertical="center" wrapText="1" indent="1"/>
    </xf>
    <xf numFmtId="3" fontId="33" fillId="0" borderId="2" xfId="0" applyNumberFormat="1" applyFont="1" applyBorder="1" applyAlignment="1">
      <alignment horizontal="right" vertical="center" wrapText="1" indent="1"/>
    </xf>
    <xf numFmtId="0" fontId="26" fillId="0" borderId="10" xfId="0" applyFont="1" applyBorder="1" applyAlignment="1">
      <alignment horizontal="right" vertical="center" indent="1"/>
    </xf>
    <xf numFmtId="0" fontId="44" fillId="0" borderId="0" xfId="0" applyFont="1" applyBorder="1" applyAlignment="1">
      <alignment vertical="center" wrapText="1"/>
    </xf>
    <xf numFmtId="0" fontId="40" fillId="0" borderId="2" xfId="0" applyFont="1" applyBorder="1" applyAlignment="1">
      <alignment horizontal="right" vertical="center" indent="1"/>
    </xf>
    <xf numFmtId="0" fontId="12" fillId="0" borderId="0" xfId="0" quotePrefix="1" applyFont="1" applyBorder="1" applyAlignment="1">
      <alignment horizontal="left" vertical="center"/>
    </xf>
    <xf numFmtId="3" fontId="33" fillId="0" borderId="2" xfId="0" applyNumberFormat="1" applyFont="1" applyBorder="1" applyAlignment="1">
      <alignment horizontal="right" vertical="center" indent="1"/>
    </xf>
    <xf numFmtId="0" fontId="16" fillId="0" borderId="4" xfId="0" applyFont="1" applyFill="1" applyBorder="1" applyAlignment="1">
      <alignment horizontal="right" vertical="center" indent="1"/>
    </xf>
    <xf numFmtId="0" fontId="40" fillId="0" borderId="2" xfId="0" applyFont="1" applyBorder="1" applyAlignment="1">
      <alignment horizontal="right" vertical="center" indent="1" readingOrder="2"/>
    </xf>
    <xf numFmtId="0" fontId="38" fillId="0" borderId="0" xfId="0" applyFont="1" applyFill="1" applyAlignment="1">
      <alignment vertical="center"/>
    </xf>
    <xf numFmtId="0" fontId="47" fillId="0" borderId="0" xfId="0" applyFont="1" applyFill="1" applyAlignment="1">
      <alignment vertical="center"/>
    </xf>
    <xf numFmtId="1" fontId="26" fillId="0" borderId="4" xfId="0" applyNumberFormat="1" applyFont="1" applyBorder="1" applyAlignment="1">
      <alignment horizontal="right" vertical="center" indent="1"/>
    </xf>
    <xf numFmtId="0" fontId="26" fillId="0" borderId="4" xfId="0" applyFont="1" applyBorder="1" applyAlignment="1">
      <alignment horizontal="right" vertical="center" indent="1"/>
    </xf>
    <xf numFmtId="0" fontId="26" fillId="0" borderId="4" xfId="0" quotePrefix="1" applyFont="1" applyBorder="1" applyAlignment="1">
      <alignment horizontal="right" vertical="center" indent="1"/>
    </xf>
    <xf numFmtId="0" fontId="26" fillId="0" borderId="1" xfId="0" applyFont="1" applyBorder="1" applyAlignment="1">
      <alignment horizontal="left" vertical="center" wrapText="1" indent="1" readingOrder="1"/>
    </xf>
    <xf numFmtId="0" fontId="26" fillId="0" borderId="4" xfId="0" applyFont="1" applyBorder="1" applyAlignment="1">
      <alignment horizontal="left" vertical="center" wrapText="1" indent="1" readingOrder="1"/>
    </xf>
    <xf numFmtId="0" fontId="26" fillId="0" borderId="7" xfId="0" applyFont="1" applyBorder="1" applyAlignment="1">
      <alignment horizontal="left" vertical="center" wrapText="1" indent="1" readingOrder="1"/>
    </xf>
    <xf numFmtId="3" fontId="26" fillId="0" borderId="3" xfId="0" applyNumberFormat="1" applyFont="1" applyBorder="1" applyAlignment="1">
      <alignment horizontal="right" vertical="center" indent="1"/>
    </xf>
    <xf numFmtId="0" fontId="26" fillId="0" borderId="4" xfId="0" applyFont="1" applyFill="1" applyBorder="1" applyAlignment="1">
      <alignment horizontal="left" vertical="center" indent="1"/>
    </xf>
    <xf numFmtId="0" fontId="16" fillId="0" borderId="1" xfId="0" applyFont="1" applyBorder="1" applyAlignment="1">
      <alignment horizontal="right" vertical="center" indent="1"/>
    </xf>
    <xf numFmtId="0" fontId="26" fillId="0" borderId="1" xfId="0" applyFont="1" applyBorder="1" applyAlignment="1">
      <alignment horizontal="left" vertical="center" indent="1"/>
    </xf>
    <xf numFmtId="0" fontId="26" fillId="2" borderId="4" xfId="0" applyFont="1" applyFill="1" applyBorder="1" applyAlignment="1">
      <alignment horizontal="left" vertical="center" indent="1"/>
    </xf>
    <xf numFmtId="0" fontId="62" fillId="2" borderId="0" xfId="0" quotePrefix="1" applyFont="1" applyFill="1" applyBorder="1" applyAlignment="1">
      <alignment horizontal="center" vertical="center"/>
    </xf>
    <xf numFmtId="1" fontId="26" fillId="0" borderId="1" xfId="0" applyNumberFormat="1" applyFont="1" applyBorder="1" applyAlignment="1">
      <alignment horizontal="right" vertical="center" indent="1"/>
    </xf>
    <xf numFmtId="0" fontId="57" fillId="0" borderId="7" xfId="0" applyFont="1" applyBorder="1" applyAlignment="1">
      <alignment horizontal="right" wrapText="1" indent="1"/>
    </xf>
    <xf numFmtId="0" fontId="57" fillId="0" borderId="1" xfId="0" applyFont="1" applyBorder="1" applyAlignment="1">
      <alignment horizontal="right" wrapText="1" indent="1"/>
    </xf>
    <xf numFmtId="0" fontId="57" fillId="0" borderId="4" xfId="0" applyFont="1" applyBorder="1" applyAlignment="1">
      <alignment horizontal="right" wrapText="1" indent="1"/>
    </xf>
    <xf numFmtId="168" fontId="26" fillId="0" borderId="8" xfId="0" applyNumberFormat="1" applyFont="1" applyBorder="1" applyAlignment="1">
      <alignment horizontal="right" vertical="center" indent="1" readingOrder="1"/>
    </xf>
    <xf numFmtId="0" fontId="38" fillId="0" borderId="0" xfId="0" applyFont="1" applyAlignment="1">
      <alignment horizontal="right"/>
    </xf>
    <xf numFmtId="0" fontId="37" fillId="0" borderId="0" xfId="0" applyFont="1" applyAlignment="1">
      <alignment horizontal="center" vertical="center" readingOrder="2"/>
    </xf>
    <xf numFmtId="0" fontId="62" fillId="0" borderId="0" xfId="0" applyFont="1" applyFill="1" applyBorder="1" applyAlignment="1">
      <alignment vertical="center"/>
    </xf>
    <xf numFmtId="0" fontId="66" fillId="0" borderId="0" xfId="0" applyFont="1" applyFill="1" applyBorder="1" applyAlignment="1">
      <alignment horizontal="center" vertical="center"/>
    </xf>
    <xf numFmtId="0" fontId="26" fillId="0" borderId="8" xfId="0" applyFont="1" applyBorder="1" applyAlignment="1">
      <alignment horizontal="right" vertical="center" indent="1"/>
    </xf>
    <xf numFmtId="0" fontId="26" fillId="0" borderId="1" xfId="0" applyFont="1" applyFill="1" applyBorder="1" applyAlignment="1">
      <alignment horizontal="left" vertical="center" indent="1"/>
    </xf>
    <xf numFmtId="0" fontId="16" fillId="0" borderId="1" xfId="0" applyFont="1" applyFill="1" applyBorder="1" applyAlignment="1">
      <alignment horizontal="right" vertical="center" indent="1"/>
    </xf>
    <xf numFmtId="0" fontId="26" fillId="0" borderId="3" xfId="0" applyFont="1" applyBorder="1" applyAlignment="1">
      <alignment horizontal="left" vertical="center" indent="1"/>
    </xf>
    <xf numFmtId="0" fontId="26" fillId="2" borderId="13" xfId="0" applyFont="1" applyFill="1" applyBorder="1" applyAlignment="1">
      <alignment horizontal="left" vertical="center" indent="1"/>
    </xf>
    <xf numFmtId="0" fontId="15" fillId="0" borderId="4" xfId="0" applyFont="1" applyBorder="1" applyAlignment="1">
      <alignment horizontal="right" vertical="center" wrapText="1" indent="1" readingOrder="2"/>
    </xf>
    <xf numFmtId="175" fontId="26" fillId="0" borderId="0" xfId="0" applyNumberFormat="1" applyFont="1" applyBorder="1" applyAlignment="1">
      <alignment horizontal="right" vertical="center" wrapText="1" indent="1" readingOrder="1"/>
    </xf>
    <xf numFmtId="176" fontId="33" fillId="0" borderId="0" xfId="0" applyNumberFormat="1" applyFont="1" applyBorder="1" applyAlignment="1">
      <alignment horizontal="right" vertical="center" wrapText="1" indent="1" readingOrder="1"/>
    </xf>
    <xf numFmtId="0" fontId="58" fillId="0" borderId="0" xfId="0" applyFont="1" applyBorder="1" applyAlignment="1">
      <alignment vertical="center"/>
    </xf>
    <xf numFmtId="0" fontId="41" fillId="0" borderId="0" xfId="0" applyFont="1" applyFill="1"/>
    <xf numFmtId="0" fontId="26" fillId="0" borderId="4" xfId="0" applyFont="1" applyBorder="1" applyAlignment="1">
      <alignment horizontal="left" vertical="top" wrapText="1" indent="1"/>
    </xf>
    <xf numFmtId="0" fontId="26" fillId="0" borderId="7" xfId="0" applyFont="1" applyBorder="1" applyAlignment="1">
      <alignment horizontal="left" vertical="top" wrapText="1" indent="1"/>
    </xf>
    <xf numFmtId="0" fontId="26" fillId="0" borderId="0" xfId="0" applyFont="1" applyAlignment="1">
      <alignment readingOrder="1"/>
    </xf>
    <xf numFmtId="0" fontId="29" fillId="0" borderId="0" xfId="0" applyFont="1" applyAlignment="1">
      <alignment vertical="center"/>
    </xf>
    <xf numFmtId="0" fontId="26" fillId="0" borderId="4" xfId="0" applyFont="1" applyBorder="1" applyAlignment="1">
      <alignment horizontal="left" vertical="center" indent="1" readingOrder="1"/>
    </xf>
    <xf numFmtId="0" fontId="26" fillId="0" borderId="7" xfId="0" applyFont="1" applyBorder="1" applyAlignment="1">
      <alignment horizontal="left" vertical="center" indent="1" readingOrder="1"/>
    </xf>
    <xf numFmtId="0" fontId="15" fillId="0" borderId="1" xfId="0" applyNumberFormat="1" applyFont="1" applyBorder="1" applyAlignment="1">
      <alignment horizontal="right" vertical="center" indent="1"/>
    </xf>
    <xf numFmtId="0" fontId="15" fillId="0" borderId="4" xfId="0" applyNumberFormat="1" applyFont="1" applyBorder="1" applyAlignment="1">
      <alignment horizontal="right" vertical="center" indent="1"/>
    </xf>
    <xf numFmtId="0" fontId="26" fillId="0" borderId="7" xfId="0" applyFont="1" applyBorder="1" applyAlignment="1">
      <alignment horizontal="right" vertical="center" indent="1"/>
    </xf>
    <xf numFmtId="168" fontId="26" fillId="0" borderId="13" xfId="0" applyNumberFormat="1" applyFont="1" applyBorder="1" applyAlignment="1">
      <alignment horizontal="right" vertical="center" indent="1"/>
    </xf>
    <xf numFmtId="168" fontId="26" fillId="0" borderId="0" xfId="0" applyNumberFormat="1" applyFont="1" applyAlignment="1">
      <alignment horizontal="right" vertical="center" indent="1"/>
    </xf>
    <xf numFmtId="168" fontId="26" fillId="0" borderId="0" xfId="1" applyNumberFormat="1" applyFont="1" applyAlignment="1">
      <alignment horizontal="right" vertical="center" indent="1"/>
    </xf>
    <xf numFmtId="168" fontId="26" fillId="0" borderId="10" xfId="0" applyNumberFormat="1" applyFont="1" applyBorder="1" applyAlignment="1">
      <alignment horizontal="right" vertical="center" indent="1"/>
    </xf>
    <xf numFmtId="168" fontId="26" fillId="0" borderId="14" xfId="0" applyNumberFormat="1" applyFont="1" applyBorder="1" applyAlignment="1">
      <alignment horizontal="right" vertical="center" indent="1"/>
    </xf>
    <xf numFmtId="168" fontId="26" fillId="0" borderId="0" xfId="0" applyNumberFormat="1" applyFont="1" applyBorder="1" applyAlignment="1">
      <alignment horizontal="right" vertical="center" indent="1"/>
    </xf>
    <xf numFmtId="0" fontId="38" fillId="0" borderId="0" xfId="0" applyFont="1" applyBorder="1" applyAlignment="1">
      <alignment horizontal="right" vertical="center" readingOrder="2"/>
    </xf>
    <xf numFmtId="0" fontId="38" fillId="0" borderId="0" xfId="0" quotePrefix="1" applyFont="1" applyBorder="1" applyAlignment="1">
      <alignment horizontal="right" vertical="center" readingOrder="2"/>
    </xf>
    <xf numFmtId="0" fontId="16" fillId="0" borderId="0" xfId="0" applyFont="1" applyBorder="1" applyAlignment="1">
      <alignment horizontal="right" vertical="center" readingOrder="2"/>
    </xf>
    <xf numFmtId="0" fontId="38" fillId="0" borderId="6" xfId="0" applyFont="1" applyBorder="1" applyAlignment="1">
      <alignment horizontal="right" vertical="center" wrapText="1" indent="1"/>
    </xf>
    <xf numFmtId="0" fontId="38" fillId="0" borderId="6" xfId="0" applyFont="1" applyBorder="1" applyAlignment="1">
      <alignment horizontal="right" vertical="center" wrapText="1" indent="1" readingOrder="2"/>
    </xf>
    <xf numFmtId="0" fontId="16" fillId="0" borderId="8" xfId="0" applyFont="1" applyBorder="1" applyAlignment="1">
      <alignment horizontal="right" vertical="center" readingOrder="2"/>
    </xf>
    <xf numFmtId="3" fontId="26" fillId="0" borderId="14" xfId="0" applyNumberFormat="1" applyFont="1" applyBorder="1" applyAlignment="1">
      <alignment horizontal="right" vertical="center" wrapText="1" indent="1"/>
    </xf>
    <xf numFmtId="0" fontId="38" fillId="0" borderId="8" xfId="0" quotePrefix="1" applyFont="1" applyBorder="1" applyAlignment="1">
      <alignment horizontal="right" vertical="center" readingOrder="2"/>
    </xf>
    <xf numFmtId="1" fontId="26" fillId="0" borderId="7" xfId="0" applyNumberFormat="1" applyFont="1" applyBorder="1" applyAlignment="1">
      <alignment horizontal="right" vertical="center" indent="1"/>
    </xf>
    <xf numFmtId="0" fontId="26" fillId="0" borderId="0" xfId="0" quotePrefix="1" applyFont="1" applyAlignment="1">
      <alignment vertical="center"/>
    </xf>
    <xf numFmtId="0" fontId="26" fillId="0" borderId="0" xfId="0" quotePrefix="1" applyFont="1"/>
    <xf numFmtId="0" fontId="63" fillId="0" borderId="4" xfId="4" quotePrefix="1" applyFont="1" applyBorder="1" applyAlignment="1">
      <alignment horizontal="right" vertical="center" indent="1"/>
    </xf>
    <xf numFmtId="0" fontId="63" fillId="0" borderId="7" xfId="0" applyFont="1" applyBorder="1" applyAlignment="1">
      <alignment horizontal="right" vertical="center" indent="1"/>
    </xf>
    <xf numFmtId="0" fontId="63" fillId="0" borderId="4" xfId="0" applyFont="1" applyBorder="1" applyAlignment="1">
      <alignment horizontal="right" vertical="center" indent="1"/>
    </xf>
    <xf numFmtId="168" fontId="26" fillId="0" borderId="6" xfId="0" applyNumberFormat="1" applyFont="1" applyBorder="1" applyAlignment="1">
      <alignment horizontal="right" vertical="center" indent="1"/>
    </xf>
    <xf numFmtId="168" fontId="26" fillId="0" borderId="5" xfId="0" applyNumberFormat="1" applyFont="1" applyBorder="1" applyAlignment="1">
      <alignment horizontal="right" vertical="center" indent="1"/>
    </xf>
    <xf numFmtId="168" fontId="26" fillId="0" borderId="2" xfId="0" applyNumberFormat="1" applyFont="1" applyBorder="1" applyAlignment="1">
      <alignment horizontal="right" vertical="center" indent="1" readingOrder="1"/>
    </xf>
    <xf numFmtId="0" fontId="33" fillId="0" borderId="1" xfId="0" applyNumberFormat="1" applyFont="1" applyBorder="1" applyAlignment="1">
      <alignment horizontal="right" vertical="center" indent="1"/>
    </xf>
    <xf numFmtId="0" fontId="9" fillId="0" borderId="0" xfId="0" applyFont="1" applyBorder="1" applyAlignment="1">
      <alignment horizontal="right" vertical="center" indent="1"/>
    </xf>
    <xf numFmtId="0" fontId="0" fillId="0" borderId="0" xfId="0" applyBorder="1" applyAlignment="1">
      <alignment horizontal="right" vertical="center" indent="1"/>
    </xf>
    <xf numFmtId="0" fontId="14" fillId="0" borderId="13" xfId="0" applyFont="1" applyBorder="1" applyAlignment="1">
      <alignment horizontal="left" vertical="center" wrapText="1" indent="1"/>
    </xf>
    <xf numFmtId="0" fontId="14" fillId="0" borderId="13" xfId="0" applyFont="1" applyBorder="1" applyAlignment="1">
      <alignment horizontal="left" vertical="center" indent="1"/>
    </xf>
    <xf numFmtId="0" fontId="14" fillId="0" borderId="10" xfId="0" applyFont="1" applyBorder="1" applyAlignment="1">
      <alignment horizontal="left" vertical="center" indent="1"/>
    </xf>
    <xf numFmtId="0" fontId="14" fillId="0" borderId="0" xfId="0" applyFont="1" applyBorder="1" applyAlignment="1">
      <alignment horizontal="right" vertical="center" indent="1"/>
    </xf>
    <xf numFmtId="0" fontId="33" fillId="0" borderId="7" xfId="0" applyFont="1" applyBorder="1" applyAlignment="1">
      <alignment horizontal="left" vertical="center" wrapText="1" indent="1"/>
    </xf>
    <xf numFmtId="0" fontId="42" fillId="0" borderId="0" xfId="0" quotePrefix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59" fillId="0" borderId="0" xfId="0" applyFont="1" applyBorder="1" applyAlignment="1">
      <alignment vertical="center"/>
    </xf>
    <xf numFmtId="0" fontId="26" fillId="0" borderId="1" xfId="0" applyFont="1" applyBorder="1" applyAlignment="1">
      <alignment horizontal="right" vertical="center" indent="1"/>
    </xf>
    <xf numFmtId="0" fontId="26" fillId="0" borderId="1" xfId="0" applyFont="1" applyBorder="1" applyAlignment="1">
      <alignment horizontal="left" vertical="center" wrapText="1" indent="1"/>
    </xf>
    <xf numFmtId="0" fontId="16" fillId="0" borderId="2" xfId="0" applyFont="1" applyFill="1" applyBorder="1" applyAlignment="1">
      <alignment horizontal="right" vertical="center" indent="1"/>
    </xf>
    <xf numFmtId="0" fontId="16" fillId="0" borderId="6" xfId="0" applyFont="1" applyFill="1" applyBorder="1" applyAlignment="1">
      <alignment horizontal="right" vertical="center" indent="1"/>
    </xf>
    <xf numFmtId="3" fontId="68" fillId="0" borderId="3" xfId="0" applyNumberFormat="1" applyFont="1" applyBorder="1" applyAlignment="1">
      <alignment horizontal="right" vertical="center" wrapText="1" indent="1" readingOrder="2"/>
    </xf>
    <xf numFmtId="3" fontId="68" fillId="0" borderId="13" xfId="0" applyNumberFormat="1" applyFont="1" applyBorder="1" applyAlignment="1">
      <alignment horizontal="right" vertical="center" wrapText="1" indent="1" readingOrder="2"/>
    </xf>
    <xf numFmtId="0" fontId="38" fillId="0" borderId="0" xfId="0" applyFont="1" applyAlignment="1">
      <alignment horizontal="left" vertical="center" readingOrder="2"/>
    </xf>
    <xf numFmtId="0" fontId="33" fillId="0" borderId="2" xfId="0" applyFont="1" applyBorder="1" applyAlignment="1">
      <alignment horizontal="center" vertical="center" readingOrder="2"/>
    </xf>
    <xf numFmtId="0" fontId="26" fillId="0" borderId="10" xfId="0" applyFont="1" applyBorder="1" applyAlignment="1">
      <alignment horizontal="left" vertical="center" indent="1"/>
    </xf>
    <xf numFmtId="0" fontId="38" fillId="0" borderId="7" xfId="0" applyFont="1" applyBorder="1" applyAlignment="1">
      <alignment horizontal="right" vertical="center" indent="1" readingOrder="2"/>
    </xf>
    <xf numFmtId="0" fontId="26" fillId="0" borderId="0" xfId="0" applyFont="1" applyBorder="1" applyAlignment="1">
      <alignment horizontal="right" vertical="center" readingOrder="2"/>
    </xf>
    <xf numFmtId="0" fontId="16" fillId="0" borderId="5" xfId="0" applyFont="1" applyBorder="1" applyAlignment="1">
      <alignment horizontal="right" vertical="center" indent="1"/>
    </xf>
    <xf numFmtId="0" fontId="26" fillId="0" borderId="0" xfId="0" applyFont="1" applyBorder="1" applyAlignment="1">
      <alignment horizontal="left" vertical="center" readingOrder="2"/>
    </xf>
    <xf numFmtId="0" fontId="26" fillId="0" borderId="8" xfId="0" applyFont="1" applyBorder="1" applyAlignment="1">
      <alignment vertical="center"/>
    </xf>
    <xf numFmtId="0" fontId="63" fillId="0" borderId="0" xfId="0" applyFont="1" applyAlignment="1">
      <alignment horizontal="left" vertical="center" readingOrder="2"/>
    </xf>
    <xf numFmtId="0" fontId="38" fillId="0" borderId="8" xfId="0" applyFont="1" applyBorder="1" applyAlignment="1">
      <alignment horizontal="left" vertical="center" readingOrder="2"/>
    </xf>
    <xf numFmtId="0" fontId="57" fillId="0" borderId="0" xfId="0" applyFont="1" applyBorder="1"/>
    <xf numFmtId="0" fontId="63" fillId="0" borderId="4" xfId="4" applyFont="1" applyBorder="1" applyAlignment="1">
      <alignment horizontal="right" vertical="center" indent="1"/>
    </xf>
    <xf numFmtId="3" fontId="65" fillId="0" borderId="3" xfId="0" applyNumberFormat="1" applyFont="1" applyBorder="1" applyAlignment="1">
      <alignment horizontal="right" vertical="center" wrapText="1" indent="1"/>
    </xf>
    <xf numFmtId="3" fontId="65" fillId="0" borderId="13" xfId="0" applyNumberFormat="1" applyFont="1" applyBorder="1" applyAlignment="1">
      <alignment horizontal="right" vertical="center" wrapText="1" indent="1"/>
    </xf>
    <xf numFmtId="0" fontId="67" fillId="0" borderId="8" xfId="0" applyFont="1" applyBorder="1" applyAlignment="1">
      <alignment horizontal="right" vertical="center" wrapText="1" indent="1"/>
    </xf>
    <xf numFmtId="3" fontId="67" fillId="0" borderId="8" xfId="0" applyNumberFormat="1" applyFont="1" applyBorder="1" applyAlignment="1">
      <alignment horizontal="right" vertical="center" wrapText="1" indent="1"/>
    </xf>
    <xf numFmtId="3" fontId="67" fillId="0" borderId="2" xfId="0" applyNumberFormat="1" applyFont="1" applyBorder="1" applyAlignment="1">
      <alignment horizontal="right" vertical="center" wrapText="1" indent="1"/>
    </xf>
    <xf numFmtId="0" fontId="56" fillId="0" borderId="2" xfId="0" applyFont="1" applyBorder="1" applyAlignment="1">
      <alignment horizontal="right" vertical="center" indent="1" readingOrder="2"/>
    </xf>
    <xf numFmtId="0" fontId="57" fillId="0" borderId="6" xfId="0" applyFont="1" applyBorder="1" applyAlignment="1">
      <alignment horizontal="right" vertical="center" indent="1" readingOrder="2"/>
    </xf>
    <xf numFmtId="0" fontId="57" fillId="0" borderId="6" xfId="0" applyFont="1" applyBorder="1" applyAlignment="1">
      <alignment horizontal="right" vertical="center" indent="1"/>
    </xf>
    <xf numFmtId="0" fontId="63" fillId="0" borderId="0" xfId="0" applyFont="1" applyBorder="1" applyAlignment="1">
      <alignment horizontal="right" vertical="center" wrapText="1" indent="1"/>
    </xf>
    <xf numFmtId="3" fontId="63" fillId="0" borderId="6" xfId="0" applyNumberFormat="1" applyFont="1" applyBorder="1" applyAlignment="1">
      <alignment horizontal="right" vertical="center" wrapText="1" indent="1"/>
    </xf>
    <xf numFmtId="0" fontId="63" fillId="0" borderId="6" xfId="0" applyFont="1" applyBorder="1" applyAlignment="1">
      <alignment horizontal="right" vertical="center" wrapText="1" indent="1"/>
    </xf>
    <xf numFmtId="3" fontId="63" fillId="0" borderId="0" xfId="0" applyNumberFormat="1" applyFont="1" applyBorder="1" applyAlignment="1">
      <alignment horizontal="right" vertical="center" wrapText="1" indent="1"/>
    </xf>
    <xf numFmtId="0" fontId="16" fillId="0" borderId="0" xfId="4" quotePrefix="1" applyFont="1" applyBorder="1" applyAlignment="1">
      <alignment vertical="center"/>
    </xf>
    <xf numFmtId="0" fontId="32" fillId="0" borderId="3" xfId="0" applyFont="1" applyBorder="1" applyAlignment="1">
      <alignment horizontal="left" vertical="center" indent="1"/>
    </xf>
    <xf numFmtId="3" fontId="26" fillId="3" borderId="6" xfId="0" applyNumberFormat="1" applyFont="1" applyFill="1" applyBorder="1" applyAlignment="1">
      <alignment horizontal="right" vertical="center" indent="1"/>
    </xf>
    <xf numFmtId="3" fontId="26" fillId="3" borderId="5" xfId="0" applyNumberFormat="1" applyFont="1" applyFill="1" applyBorder="1" applyAlignment="1">
      <alignment horizontal="right" vertical="center" indent="1"/>
    </xf>
    <xf numFmtId="0" fontId="31" fillId="0" borderId="0" xfId="0" applyFont="1" applyAlignment="1">
      <alignment vertical="center" readingOrder="2"/>
    </xf>
    <xf numFmtId="0" fontId="16" fillId="0" borderId="0" xfId="0" applyFont="1"/>
    <xf numFmtId="3" fontId="68" fillId="0" borderId="10" xfId="0" applyNumberFormat="1" applyFont="1" applyBorder="1" applyAlignment="1">
      <alignment horizontal="right" vertical="center" wrapText="1" indent="1" readingOrder="2"/>
    </xf>
    <xf numFmtId="3" fontId="68" fillId="0" borderId="14" xfId="0" applyNumberFormat="1" applyFont="1" applyBorder="1" applyAlignment="1">
      <alignment horizontal="right" vertical="center" indent="1"/>
    </xf>
    <xf numFmtId="3" fontId="26" fillId="0" borderId="2" xfId="0" applyNumberFormat="1" applyFont="1" applyBorder="1" applyAlignment="1">
      <alignment horizontal="right" vertical="center" indent="1"/>
    </xf>
    <xf numFmtId="0" fontId="25" fillId="0" borderId="7" xfId="0" applyFont="1" applyBorder="1" applyAlignment="1">
      <alignment horizontal="left" vertical="center" wrapText="1" indent="1"/>
    </xf>
    <xf numFmtId="174" fontId="70" fillId="0" borderId="10" xfId="1" applyNumberFormat="1" applyFont="1" applyFill="1" applyBorder="1" applyAlignment="1" applyProtection="1">
      <alignment horizontal="left" vertical="center" wrapText="1"/>
    </xf>
    <xf numFmtId="174" fontId="70" fillId="0" borderId="13" xfId="1" applyNumberFormat="1" applyFont="1" applyFill="1" applyBorder="1" applyAlignment="1" applyProtection="1">
      <alignment horizontal="left" vertical="center" wrapText="1"/>
    </xf>
    <xf numFmtId="174" fontId="70" fillId="0" borderId="0" xfId="1" applyNumberFormat="1" applyFont="1" applyFill="1" applyBorder="1" applyAlignment="1" applyProtection="1">
      <alignment horizontal="left" vertical="center" wrapText="1"/>
    </xf>
    <xf numFmtId="174" fontId="70" fillId="0" borderId="6" xfId="1" applyNumberFormat="1" applyFont="1" applyFill="1" applyBorder="1" applyAlignment="1" applyProtection="1">
      <alignment horizontal="left" vertical="center" wrapText="1"/>
    </xf>
    <xf numFmtId="174" fontId="70" fillId="0" borderId="14" xfId="1" applyNumberFormat="1" applyFont="1" applyFill="1" applyBorder="1" applyAlignment="1" applyProtection="1">
      <alignment horizontal="left" vertical="center" wrapText="1"/>
    </xf>
    <xf numFmtId="174" fontId="70" fillId="0" borderId="5" xfId="1" applyNumberFormat="1" applyFont="1" applyFill="1" applyBorder="1" applyAlignment="1" applyProtection="1">
      <alignment horizontal="left" vertical="center" wrapText="1"/>
    </xf>
    <xf numFmtId="174" fontId="71" fillId="0" borderId="3" xfId="1" applyNumberFormat="1" applyFont="1" applyFill="1" applyBorder="1" applyAlignment="1" applyProtection="1">
      <alignment horizontal="left" vertical="center" wrapText="1"/>
    </xf>
    <xf numFmtId="174" fontId="71" fillId="0" borderId="8" xfId="1" applyNumberFormat="1" applyFont="1" applyFill="1" applyBorder="1" applyAlignment="1" applyProtection="1">
      <alignment horizontal="left" vertical="center" wrapText="1"/>
    </xf>
    <xf numFmtId="174" fontId="71" fillId="0" borderId="2" xfId="1" applyNumberFormat="1" applyFont="1" applyFill="1" applyBorder="1" applyAlignment="1" applyProtection="1">
      <alignment horizontal="left" vertical="center" wrapText="1"/>
    </xf>
    <xf numFmtId="174" fontId="71" fillId="0" borderId="13" xfId="1" applyNumberFormat="1" applyFont="1" applyFill="1" applyBorder="1" applyAlignment="1" applyProtection="1">
      <alignment horizontal="left" vertical="center" wrapText="1"/>
    </xf>
    <xf numFmtId="174" fontId="71" fillId="0" borderId="0" xfId="1" applyNumberFormat="1" applyFont="1" applyFill="1" applyBorder="1" applyAlignment="1" applyProtection="1">
      <alignment horizontal="left" vertical="center" wrapText="1"/>
    </xf>
    <xf numFmtId="174" fontId="71" fillId="0" borderId="6" xfId="1" applyNumberFormat="1" applyFont="1" applyFill="1" applyBorder="1" applyAlignment="1" applyProtection="1">
      <alignment horizontal="left" vertical="center" wrapText="1"/>
    </xf>
    <xf numFmtId="3" fontId="63" fillId="0" borderId="8" xfId="0" applyNumberFormat="1" applyFont="1" applyBorder="1" applyAlignment="1">
      <alignment horizontal="right" vertical="center" wrapText="1" indent="1"/>
    </xf>
    <xf numFmtId="3" fontId="65" fillId="0" borderId="10" xfId="0" applyNumberFormat="1" applyFont="1" applyBorder="1" applyAlignment="1">
      <alignment horizontal="right" vertical="center" wrapText="1" indent="1"/>
    </xf>
    <xf numFmtId="3" fontId="63" fillId="0" borderId="14" xfId="0" applyNumberFormat="1" applyFont="1" applyBorder="1" applyAlignment="1">
      <alignment horizontal="right" vertical="center" wrapText="1" indent="1"/>
    </xf>
    <xf numFmtId="0" fontId="69" fillId="0" borderId="8" xfId="3" applyFont="1" applyFill="1" applyBorder="1" applyAlignment="1">
      <alignment horizontal="right" vertical="center" wrapText="1" indent="1"/>
    </xf>
    <xf numFmtId="0" fontId="69" fillId="0" borderId="2" xfId="3" applyFont="1" applyFill="1" applyBorder="1" applyAlignment="1">
      <alignment horizontal="right" vertical="center" wrapText="1" indent="1"/>
    </xf>
    <xf numFmtId="0" fontId="69" fillId="0" borderId="0" xfId="3" applyFont="1" applyFill="1" applyBorder="1" applyAlignment="1">
      <alignment horizontal="right" vertical="center" wrapText="1" indent="1"/>
    </xf>
    <xf numFmtId="0" fontId="69" fillId="0" borderId="6" xfId="3" applyFont="1" applyFill="1" applyBorder="1" applyAlignment="1">
      <alignment horizontal="right" vertical="center" wrapText="1" indent="1"/>
    </xf>
    <xf numFmtId="0" fontId="63" fillId="0" borderId="0" xfId="0" applyFont="1" applyFill="1" applyBorder="1" applyAlignment="1">
      <alignment horizontal="right" vertical="center" indent="1"/>
    </xf>
    <xf numFmtId="0" fontId="63" fillId="0" borderId="6" xfId="0" applyFont="1" applyFill="1" applyBorder="1" applyAlignment="1">
      <alignment horizontal="right" vertical="center" indent="1"/>
    </xf>
    <xf numFmtId="0" fontId="69" fillId="0" borderId="14" xfId="3" applyFont="1" applyFill="1" applyBorder="1" applyAlignment="1">
      <alignment horizontal="right" vertical="center" wrapText="1" indent="1"/>
    </xf>
    <xf numFmtId="0" fontId="69" fillId="0" borderId="5" xfId="3" applyFont="1" applyFill="1" applyBorder="1" applyAlignment="1">
      <alignment horizontal="right" vertical="center" wrapText="1" indent="1"/>
    </xf>
    <xf numFmtId="0" fontId="15" fillId="0" borderId="7" xfId="0" applyFont="1" applyFill="1" applyBorder="1" applyAlignment="1">
      <alignment horizontal="center" vertical="center"/>
    </xf>
    <xf numFmtId="3" fontId="26" fillId="4" borderId="13" xfId="0" applyNumberFormat="1" applyFont="1" applyFill="1" applyBorder="1" applyAlignment="1">
      <alignment horizontal="right" vertical="center" indent="1"/>
    </xf>
    <xf numFmtId="3" fontId="33" fillId="4" borderId="3" xfId="0" applyNumberFormat="1" applyFont="1" applyFill="1" applyBorder="1" applyAlignment="1">
      <alignment horizontal="right" vertical="center" indent="1"/>
    </xf>
    <xf numFmtId="0" fontId="15" fillId="0" borderId="4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 readingOrder="2"/>
    </xf>
    <xf numFmtId="0" fontId="33" fillId="0" borderId="7" xfId="0" applyFont="1" applyBorder="1" applyAlignment="1">
      <alignment horizontal="right" vertical="center" indent="1"/>
    </xf>
    <xf numFmtId="3" fontId="33" fillId="4" borderId="13" xfId="0" applyNumberFormat="1" applyFont="1" applyFill="1" applyBorder="1" applyAlignment="1">
      <alignment horizontal="right" vertical="center" indent="1"/>
    </xf>
    <xf numFmtId="3" fontId="33" fillId="4" borderId="10" xfId="0" applyNumberFormat="1" applyFont="1" applyFill="1" applyBorder="1" applyAlignment="1">
      <alignment horizontal="right" vertical="center" indent="1"/>
    </xf>
    <xf numFmtId="0" fontId="72" fillId="0" borderId="0" xfId="0" applyFont="1" applyAlignment="1">
      <alignment horizontal="left" indent="1"/>
    </xf>
    <xf numFmtId="0" fontId="26" fillId="0" borderId="4" xfId="0" applyFont="1" applyBorder="1" applyAlignment="1">
      <alignment horizontal="center" vertical="top" wrapText="1"/>
    </xf>
    <xf numFmtId="0" fontId="26" fillId="0" borderId="6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40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40" fillId="0" borderId="8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33" fillId="0" borderId="6" xfId="0" applyFont="1" applyBorder="1" applyAlignment="1">
      <alignment horizontal="center" vertical="top" wrapText="1"/>
    </xf>
    <xf numFmtId="0" fontId="33" fillId="0" borderId="0" xfId="0" applyFont="1" applyBorder="1" applyAlignment="1">
      <alignment horizontal="center" vertical="top" wrapText="1"/>
    </xf>
    <xf numFmtId="0" fontId="26" fillId="0" borderId="8" xfId="0" applyFont="1" applyBorder="1" applyAlignment="1">
      <alignment horizontal="right" vertical="top"/>
    </xf>
    <xf numFmtId="0" fontId="26" fillId="0" borderId="8" xfId="0" applyFont="1" applyBorder="1" applyAlignment="1">
      <alignment horizontal="right" vertical="center"/>
    </xf>
    <xf numFmtId="0" fontId="63" fillId="0" borderId="14" xfId="0" applyFont="1" applyBorder="1" applyAlignment="1">
      <alignment horizontal="right" vertical="center" wrapText="1" indent="1"/>
    </xf>
    <xf numFmtId="3" fontId="63" fillId="0" borderId="5" xfId="0" applyNumberFormat="1" applyFont="1" applyBorder="1" applyAlignment="1">
      <alignment horizontal="right" vertical="center" wrapText="1" indent="1"/>
    </xf>
    <xf numFmtId="0" fontId="57" fillId="0" borderId="5" xfId="0" applyFont="1" applyBorder="1" applyAlignment="1">
      <alignment horizontal="right" vertical="center" indent="1" readingOrder="2"/>
    </xf>
    <xf numFmtId="0" fontId="33" fillId="0" borderId="4" xfId="0" applyFont="1" applyBorder="1" applyAlignment="1">
      <alignment horizontal="center" vertical="top" wrapText="1"/>
    </xf>
    <xf numFmtId="0" fontId="26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5" fillId="0" borderId="1" xfId="0" applyFont="1" applyBorder="1" applyAlignment="1">
      <alignment horizontal="center" vertical="top" readingOrder="1"/>
    </xf>
    <xf numFmtId="0" fontId="33" fillId="2" borderId="4" xfId="0" applyFont="1" applyFill="1" applyBorder="1" applyAlignment="1">
      <alignment horizontal="center" vertical="top"/>
    </xf>
    <xf numFmtId="0" fontId="33" fillId="2" borderId="4" xfId="0" quotePrefix="1" applyFont="1" applyFill="1" applyBorder="1" applyAlignment="1">
      <alignment horizontal="center" vertical="top"/>
    </xf>
    <xf numFmtId="0" fontId="38" fillId="0" borderId="1" xfId="0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top" wrapText="1"/>
    </xf>
    <xf numFmtId="0" fontId="16" fillId="0" borderId="0" xfId="0" quotePrefix="1" applyFont="1" applyBorder="1" applyAlignment="1">
      <alignment horizontal="right" vertical="center"/>
    </xf>
    <xf numFmtId="0" fontId="33" fillId="0" borderId="3" xfId="0" applyFont="1" applyBorder="1" applyAlignment="1">
      <alignment horizontal="left" vertical="center" wrapText="1" indent="1"/>
    </xf>
    <xf numFmtId="3" fontId="33" fillId="0" borderId="3" xfId="0" applyNumberFormat="1" applyFont="1" applyBorder="1" applyAlignment="1">
      <alignment horizontal="right" vertical="center" wrapText="1" indent="1"/>
    </xf>
    <xf numFmtId="0" fontId="40" fillId="0" borderId="2" xfId="0" applyFont="1" applyBorder="1" applyAlignment="1">
      <alignment horizontal="right" vertical="center" wrapText="1" indent="1" readingOrder="2"/>
    </xf>
    <xf numFmtId="0" fontId="26" fillId="0" borderId="10" xfId="0" applyFont="1" applyBorder="1" applyAlignment="1">
      <alignment horizontal="left" vertical="center" wrapText="1" indent="1"/>
    </xf>
    <xf numFmtId="3" fontId="26" fillId="0" borderId="5" xfId="0" applyNumberFormat="1" applyFont="1" applyBorder="1" applyAlignment="1">
      <alignment horizontal="right" vertical="center" wrapText="1" indent="1"/>
    </xf>
    <xf numFmtId="0" fontId="38" fillId="0" borderId="5" xfId="0" applyFont="1" applyBorder="1" applyAlignment="1">
      <alignment horizontal="right" vertical="center" wrapText="1" indent="1" readingOrder="2"/>
    </xf>
    <xf numFmtId="0" fontId="33" fillId="0" borderId="7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0" xfId="0" quotePrefix="1" applyFont="1" applyAlignment="1">
      <alignment horizontal="right" vertical="center"/>
    </xf>
    <xf numFmtId="0" fontId="33" fillId="0" borderId="7" xfId="0" applyFont="1" applyFill="1" applyBorder="1" applyAlignment="1">
      <alignment horizontal="center" vertical="top"/>
    </xf>
    <xf numFmtId="0" fontId="40" fillId="0" borderId="1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readingOrder="2"/>
    </xf>
    <xf numFmtId="0" fontId="65" fillId="0" borderId="15" xfId="0" applyFont="1" applyBorder="1" applyAlignment="1">
      <alignment horizontal="left" vertical="top"/>
    </xf>
    <xf numFmtId="0" fontId="65" fillId="0" borderId="9" xfId="0" applyFont="1" applyBorder="1" applyAlignment="1">
      <alignment horizontal="left" vertical="top"/>
    </xf>
    <xf numFmtId="0" fontId="15" fillId="0" borderId="9" xfId="0" applyFont="1" applyBorder="1" applyAlignment="1">
      <alignment horizontal="left" vertical="top"/>
    </xf>
    <xf numFmtId="0" fontId="65" fillId="0" borderId="7" xfId="0" applyFont="1" applyBorder="1" applyAlignment="1">
      <alignment horizontal="center" vertical="top"/>
    </xf>
    <xf numFmtId="0" fontId="15" fillId="0" borderId="12" xfId="0" applyFont="1" applyBorder="1" applyAlignment="1">
      <alignment horizontal="center" vertical="top"/>
    </xf>
    <xf numFmtId="0" fontId="15" fillId="0" borderId="11" xfId="0" applyFont="1" applyBorder="1" applyAlignment="1">
      <alignment horizontal="center" vertical="top" readingOrder="1"/>
    </xf>
    <xf numFmtId="0" fontId="15" fillId="0" borderId="11" xfId="0" applyFont="1" applyBorder="1" applyAlignment="1">
      <alignment horizontal="center" vertical="top"/>
    </xf>
    <xf numFmtId="0" fontId="52" fillId="0" borderId="3" xfId="0" applyFont="1" applyBorder="1" applyAlignment="1">
      <alignment horizontal="center" vertical="top"/>
    </xf>
    <xf numFmtId="0" fontId="33" fillId="0" borderId="10" xfId="0" applyFont="1" applyBorder="1" applyAlignment="1">
      <alignment horizontal="center" vertical="top"/>
    </xf>
    <xf numFmtId="0" fontId="15" fillId="0" borderId="8" xfId="0" applyFont="1" applyBorder="1" applyAlignment="1">
      <alignment horizontal="center" vertical="top"/>
    </xf>
    <xf numFmtId="0" fontId="33" fillId="0" borderId="13" xfId="0" applyFont="1" applyBorder="1" applyAlignment="1">
      <alignment horizontal="center" vertical="top"/>
    </xf>
    <xf numFmtId="0" fontId="33" fillId="0" borderId="3" xfId="0" applyFont="1" applyBorder="1" applyAlignment="1">
      <alignment horizontal="center" vertical="center" readingOrder="2"/>
    </xf>
    <xf numFmtId="0" fontId="26" fillId="0" borderId="13" xfId="0" applyFont="1" applyBorder="1" applyAlignment="1">
      <alignment horizontal="center" vertical="center" readingOrder="2"/>
    </xf>
    <xf numFmtId="0" fontId="15" fillId="2" borderId="1" xfId="0" applyFont="1" applyFill="1" applyBorder="1" applyAlignment="1">
      <alignment horizontal="center" vertical="top"/>
    </xf>
    <xf numFmtId="0" fontId="15" fillId="2" borderId="2" xfId="0" applyFont="1" applyFill="1" applyBorder="1" applyAlignment="1">
      <alignment horizontal="center" vertical="top"/>
    </xf>
    <xf numFmtId="0" fontId="33" fillId="2" borderId="6" xfId="0" applyFont="1" applyFill="1" applyBorder="1" applyAlignment="1">
      <alignment horizontal="center" vertical="top"/>
    </xf>
    <xf numFmtId="0" fontId="33" fillId="0" borderId="15" xfId="0" applyFont="1" applyBorder="1" applyAlignment="1">
      <alignment horizontal="left" vertical="top"/>
    </xf>
    <xf numFmtId="0" fontId="26" fillId="0" borderId="9" xfId="0" applyFont="1" applyBorder="1" applyAlignment="1">
      <alignment vertical="top"/>
    </xf>
    <xf numFmtId="0" fontId="33" fillId="0" borderId="12" xfId="0" applyFont="1" applyBorder="1" applyAlignment="1">
      <alignment horizontal="center" vertical="top"/>
    </xf>
    <xf numFmtId="0" fontId="26" fillId="0" borderId="11" xfId="0" applyFont="1" applyBorder="1" applyAlignment="1">
      <alignment horizontal="center" vertical="top" readingOrder="1"/>
    </xf>
    <xf numFmtId="0" fontId="26" fillId="0" borderId="11" xfId="0" applyFont="1" applyBorder="1" applyAlignment="1">
      <alignment horizontal="center" vertical="top"/>
    </xf>
    <xf numFmtId="0" fontId="26" fillId="0" borderId="15" xfId="0" applyFont="1" applyBorder="1" applyAlignment="1">
      <alignment horizontal="center" vertical="top" readingOrder="2"/>
    </xf>
    <xf numFmtId="0" fontId="16" fillId="0" borderId="1" xfId="0" applyFont="1" applyFill="1" applyBorder="1" applyAlignment="1">
      <alignment horizontal="center" vertical="top"/>
    </xf>
    <xf numFmtId="0" fontId="16" fillId="0" borderId="2" xfId="0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" vertical="top"/>
    </xf>
    <xf numFmtId="0" fontId="16" fillId="0" borderId="6" xfId="0" applyFont="1" applyFill="1" applyBorder="1" applyAlignment="1">
      <alignment horizontal="center" vertical="top"/>
    </xf>
    <xf numFmtId="0" fontId="26" fillId="0" borderId="13" xfId="0" applyFont="1" applyFill="1" applyBorder="1" applyAlignment="1">
      <alignment horizontal="center" vertical="top"/>
    </xf>
    <xf numFmtId="0" fontId="26" fillId="0" borderId="4" xfId="0" applyFont="1" applyFill="1" applyBorder="1" applyAlignment="1">
      <alignment horizontal="center" vertical="top"/>
    </xf>
    <xf numFmtId="0" fontId="15" fillId="0" borderId="3" xfId="0" quotePrefix="1" applyFont="1" applyFill="1" applyBorder="1" applyAlignment="1">
      <alignment horizontal="center" vertical="top"/>
    </xf>
    <xf numFmtId="0" fontId="15" fillId="0" borderId="3" xfId="0" applyFont="1" applyFill="1" applyBorder="1" applyAlignment="1">
      <alignment horizontal="center" vertical="top"/>
    </xf>
    <xf numFmtId="0" fontId="33" fillId="0" borderId="7" xfId="0" applyFont="1" applyFill="1" applyBorder="1" applyAlignment="1">
      <alignment horizontal="center" vertical="top" wrapText="1"/>
    </xf>
    <xf numFmtId="0" fontId="33" fillId="0" borderId="10" xfId="0" applyNumberFormat="1" applyFont="1" applyFill="1" applyBorder="1" applyAlignment="1">
      <alignment horizontal="center" vertical="top" wrapText="1"/>
    </xf>
    <xf numFmtId="0" fontId="33" fillId="0" borderId="10" xfId="0" applyFont="1" applyFill="1" applyBorder="1" applyAlignment="1">
      <alignment horizontal="center" vertical="top" wrapText="1"/>
    </xf>
    <xf numFmtId="0" fontId="65" fillId="0" borderId="15" xfId="0" quotePrefix="1" applyFont="1" applyFill="1" applyBorder="1" applyAlignment="1">
      <alignment horizontal="left" vertical="top"/>
    </xf>
    <xf numFmtId="0" fontId="15" fillId="0" borderId="12" xfId="0" applyFont="1" applyFill="1" applyBorder="1" applyAlignment="1">
      <alignment horizontal="right" vertical="top"/>
    </xf>
    <xf numFmtId="0" fontId="16" fillId="0" borderId="1" xfId="0" quotePrefix="1" applyFont="1" applyFill="1" applyBorder="1" applyAlignment="1">
      <alignment horizontal="center" vertical="top"/>
    </xf>
    <xf numFmtId="0" fontId="26" fillId="0" borderId="13" xfId="0" quotePrefix="1" applyFont="1" applyFill="1" applyBorder="1" applyAlignment="1">
      <alignment horizontal="center" vertical="top"/>
    </xf>
    <xf numFmtId="0" fontId="26" fillId="0" borderId="4" xfId="0" quotePrefix="1" applyFont="1" applyFill="1" applyBorder="1" applyAlignment="1">
      <alignment horizontal="center" vertical="top"/>
    </xf>
    <xf numFmtId="0" fontId="15" fillId="3" borderId="1" xfId="0" applyFont="1" applyFill="1" applyBorder="1" applyAlignment="1">
      <alignment horizontal="center" vertical="top" readingOrder="2"/>
    </xf>
    <xf numFmtId="0" fontId="40" fillId="3" borderId="1" xfId="0" applyFont="1" applyFill="1" applyBorder="1" applyAlignment="1">
      <alignment horizontal="center" vertical="top" readingOrder="2"/>
    </xf>
    <xf numFmtId="0" fontId="33" fillId="3" borderId="7" xfId="0" applyFont="1" applyFill="1" applyBorder="1" applyAlignment="1">
      <alignment horizontal="center" vertical="top" readingOrder="2"/>
    </xf>
    <xf numFmtId="0" fontId="15" fillId="0" borderId="9" xfId="0" applyFont="1" applyFill="1" applyBorder="1" applyAlignment="1">
      <alignment horizontal="right" vertical="top"/>
    </xf>
    <xf numFmtId="0" fontId="40" fillId="0" borderId="1" xfId="0" applyFont="1" applyBorder="1" applyAlignment="1">
      <alignment horizontal="center" vertical="top" readingOrder="2"/>
    </xf>
    <xf numFmtId="0" fontId="38" fillId="0" borderId="1" xfId="0" applyFont="1" applyBorder="1" applyAlignment="1">
      <alignment horizontal="center" vertical="top" readingOrder="2"/>
    </xf>
    <xf numFmtId="0" fontId="16" fillId="0" borderId="1" xfId="0" applyFont="1" applyBorder="1" applyAlignment="1">
      <alignment horizontal="center" vertical="top" readingOrder="2"/>
    </xf>
    <xf numFmtId="0" fontId="33" fillId="0" borderId="4" xfId="0" applyFont="1" applyBorder="1" applyAlignment="1">
      <alignment horizontal="center" vertical="top" readingOrder="2"/>
    </xf>
    <xf numFmtId="0" fontId="26" fillId="0" borderId="4" xfId="0" applyFont="1" applyBorder="1" applyAlignment="1">
      <alignment horizontal="center" vertical="top" readingOrder="2"/>
    </xf>
    <xf numFmtId="0" fontId="26" fillId="0" borderId="4" xfId="0" applyFont="1" applyBorder="1" applyAlignment="1">
      <alignment horizontal="center" vertical="top"/>
    </xf>
    <xf numFmtId="174" fontId="69" fillId="0" borderId="8" xfId="1" applyNumberFormat="1" applyFont="1" applyFill="1" applyBorder="1" applyAlignment="1">
      <alignment horizontal="right" wrapText="1" readingOrder="1"/>
    </xf>
    <xf numFmtId="174" fontId="69" fillId="0" borderId="2" xfId="1" applyNumberFormat="1" applyFont="1" applyFill="1" applyBorder="1" applyAlignment="1">
      <alignment horizontal="right" wrapText="1" readingOrder="1"/>
    </xf>
    <xf numFmtId="174" fontId="69" fillId="0" borderId="0" xfId="1" applyNumberFormat="1" applyFont="1" applyFill="1" applyBorder="1" applyAlignment="1">
      <alignment horizontal="right" wrapText="1" readingOrder="1"/>
    </xf>
    <xf numFmtId="174" fontId="69" fillId="0" borderId="6" xfId="1" applyNumberFormat="1" applyFont="1" applyFill="1" applyBorder="1" applyAlignment="1">
      <alignment horizontal="right" wrapText="1" readingOrder="1"/>
    </xf>
    <xf numFmtId="174" fontId="69" fillId="0" borderId="14" xfId="1" applyNumberFormat="1" applyFont="1" applyFill="1" applyBorder="1" applyAlignment="1">
      <alignment horizontal="right" wrapText="1" readingOrder="1"/>
    </xf>
    <xf numFmtId="174" fontId="63" fillId="0" borderId="14" xfId="1" applyNumberFormat="1" applyFont="1" applyBorder="1" applyAlignment="1">
      <alignment horizontal="right" readingOrder="1"/>
    </xf>
    <xf numFmtId="174" fontId="63" fillId="0" borderId="5" xfId="1" applyNumberFormat="1" applyFont="1" applyBorder="1" applyAlignment="1">
      <alignment horizontal="right" readingOrder="1"/>
    </xf>
    <xf numFmtId="3" fontId="65" fillId="0" borderId="3" xfId="0" applyNumberFormat="1" applyFont="1" applyBorder="1" applyAlignment="1">
      <alignment horizontal="right" readingOrder="1"/>
    </xf>
    <xf numFmtId="3" fontId="67" fillId="0" borderId="8" xfId="0" applyNumberFormat="1" applyFont="1" applyBorder="1" applyAlignment="1">
      <alignment horizontal="right" readingOrder="1"/>
    </xf>
    <xf numFmtId="3" fontId="65" fillId="0" borderId="8" xfId="0" applyNumberFormat="1" applyFont="1" applyBorder="1" applyAlignment="1">
      <alignment horizontal="right" readingOrder="1"/>
    </xf>
    <xf numFmtId="3" fontId="65" fillId="0" borderId="13" xfId="0" applyNumberFormat="1" applyFont="1" applyBorder="1" applyAlignment="1">
      <alignment horizontal="right" readingOrder="1"/>
    </xf>
    <xf numFmtId="3" fontId="67" fillId="0" borderId="0" xfId="0" applyNumberFormat="1" applyFont="1" applyBorder="1" applyAlignment="1">
      <alignment horizontal="right" readingOrder="1"/>
    </xf>
    <xf numFmtId="3" fontId="65" fillId="0" borderId="0" xfId="0" applyNumberFormat="1" applyFont="1" applyBorder="1" applyAlignment="1">
      <alignment horizontal="right" readingOrder="1"/>
    </xf>
    <xf numFmtId="3" fontId="65" fillId="0" borderId="10" xfId="0" applyNumberFormat="1" applyFont="1" applyBorder="1" applyAlignment="1">
      <alignment horizontal="right" readingOrder="1"/>
    </xf>
    <xf numFmtId="3" fontId="67" fillId="0" borderId="14" xfId="0" applyNumberFormat="1" applyFont="1" applyBorder="1" applyAlignment="1">
      <alignment horizontal="right" readingOrder="1"/>
    </xf>
    <xf numFmtId="3" fontId="65" fillId="0" borderId="14" xfId="0" applyNumberFormat="1" applyFont="1" applyBorder="1" applyAlignment="1">
      <alignment horizontal="right" readingOrder="1"/>
    </xf>
    <xf numFmtId="0" fontId="33" fillId="0" borderId="7" xfId="0" applyFont="1" applyBorder="1" applyAlignment="1">
      <alignment horizontal="center" vertical="top" wrapText="1"/>
    </xf>
    <xf numFmtId="0" fontId="56" fillId="0" borderId="1" xfId="0" applyFont="1" applyBorder="1" applyAlignment="1">
      <alignment horizontal="center" vertical="top" wrapText="1"/>
    </xf>
    <xf numFmtId="0" fontId="40" fillId="3" borderId="3" xfId="0" applyFont="1" applyFill="1" applyBorder="1" applyAlignment="1">
      <alignment horizontal="center" vertical="top" readingOrder="2"/>
    </xf>
    <xf numFmtId="0" fontId="40" fillId="3" borderId="2" xfId="0" applyFont="1" applyFill="1" applyBorder="1" applyAlignment="1">
      <alignment horizontal="center" vertical="top" readingOrder="2"/>
    </xf>
    <xf numFmtId="0" fontId="33" fillId="3" borderId="10" xfId="0" applyFont="1" applyFill="1" applyBorder="1" applyAlignment="1">
      <alignment horizontal="center" vertical="top" readingOrder="2"/>
    </xf>
    <xf numFmtId="0" fontId="33" fillId="3" borderId="5" xfId="0" applyFont="1" applyFill="1" applyBorder="1" applyAlignment="1">
      <alignment horizontal="center" vertical="top" readingOrder="2"/>
    </xf>
    <xf numFmtId="0" fontId="16" fillId="2" borderId="1" xfId="0" applyFont="1" applyFill="1" applyBorder="1" applyAlignment="1">
      <alignment horizontal="center" vertical="top"/>
    </xf>
    <xf numFmtId="0" fontId="16" fillId="2" borderId="2" xfId="0" applyFont="1" applyFill="1" applyBorder="1" applyAlignment="1">
      <alignment horizontal="center" vertical="top"/>
    </xf>
    <xf numFmtId="0" fontId="63" fillId="2" borderId="10" xfId="0" applyFont="1" applyFill="1" applyBorder="1" applyAlignment="1">
      <alignment horizontal="center" vertical="top"/>
    </xf>
    <xf numFmtId="0" fontId="63" fillId="2" borderId="7" xfId="0" applyFont="1" applyFill="1" applyBorder="1" applyAlignment="1">
      <alignment horizontal="center" vertical="top"/>
    </xf>
    <xf numFmtId="0" fontId="67" fillId="0" borderId="3" xfId="0" applyFont="1" applyBorder="1" applyAlignment="1">
      <alignment horizontal="left" vertical="top"/>
    </xf>
    <xf numFmtId="0" fontId="56" fillId="0" borderId="0" xfId="0" applyFont="1" applyFill="1" applyAlignment="1">
      <alignment horizontal="right" vertical="top"/>
    </xf>
    <xf numFmtId="0" fontId="57" fillId="2" borderId="1" xfId="0" applyFont="1" applyFill="1" applyBorder="1" applyAlignment="1">
      <alignment horizontal="center" vertical="top"/>
    </xf>
    <xf numFmtId="0" fontId="65" fillId="0" borderId="0" xfId="0" applyFont="1" applyAlignment="1">
      <alignment horizontal="center" vertical="top"/>
    </xf>
    <xf numFmtId="0" fontId="26" fillId="3" borderId="7" xfId="0" applyFont="1" applyFill="1" applyBorder="1" applyAlignment="1">
      <alignment horizontal="center" vertical="top" readingOrder="2"/>
    </xf>
    <xf numFmtId="174" fontId="26" fillId="0" borderId="8" xfId="1" applyNumberFormat="1" applyFont="1" applyBorder="1" applyAlignment="1">
      <alignment horizontal="right" vertical="center" indent="1"/>
    </xf>
    <xf numFmtId="174" fontId="26" fillId="0" borderId="2" xfId="1" applyNumberFormat="1" applyFont="1" applyBorder="1" applyAlignment="1">
      <alignment horizontal="right" vertical="center" indent="1"/>
    </xf>
    <xf numFmtId="174" fontId="26" fillId="0" borderId="0" xfId="1" applyNumberFormat="1" applyFont="1" applyBorder="1" applyAlignment="1">
      <alignment horizontal="right" vertical="center" indent="1"/>
    </xf>
    <xf numFmtId="174" fontId="26" fillId="0" borderId="6" xfId="1" applyNumberFormat="1" applyFont="1" applyBorder="1" applyAlignment="1">
      <alignment horizontal="right" vertical="center" indent="1"/>
    </xf>
    <xf numFmtId="3" fontId="33" fillId="0" borderId="6" xfId="0" applyNumberFormat="1" applyFont="1" applyBorder="1" applyAlignment="1">
      <alignment horizontal="right" vertical="center" indent="1"/>
    </xf>
    <xf numFmtId="0" fontId="26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5" fillId="0" borderId="0" xfId="0" applyFont="1" applyFill="1" applyBorder="1" applyAlignment="1">
      <alignment horizontal="center" vertical="top"/>
    </xf>
    <xf numFmtId="0" fontId="26" fillId="0" borderId="0" xfId="0" applyFont="1" applyBorder="1" applyAlignment="1">
      <alignment vertical="center"/>
    </xf>
    <xf numFmtId="0" fontId="2" fillId="0" borderId="0" xfId="0" applyFont="1" applyAlignment="1">
      <alignment horizontal="left" indent="1"/>
    </xf>
    <xf numFmtId="3" fontId="33" fillId="0" borderId="16" xfId="0" applyNumberFormat="1" applyFont="1" applyBorder="1" applyAlignment="1">
      <alignment horizontal="right" vertical="center" indent="1"/>
    </xf>
    <xf numFmtId="0" fontId="65" fillId="0" borderId="10" xfId="0" applyFont="1" applyBorder="1" applyAlignment="1">
      <alignment horizontal="center" vertical="top" wrapText="1" readingOrder="2"/>
    </xf>
    <xf numFmtId="0" fontId="1" fillId="0" borderId="7" xfId="0" applyFont="1" applyBorder="1" applyAlignment="1">
      <alignment horizontal="center" vertical="top"/>
    </xf>
    <xf numFmtId="0" fontId="15" fillId="0" borderId="11" xfId="0" applyFont="1" applyBorder="1" applyAlignment="1">
      <alignment horizontal="center" vertical="top" readingOrder="2"/>
    </xf>
    <xf numFmtId="0" fontId="26" fillId="0" borderId="0" xfId="0" applyFont="1" applyBorder="1" applyAlignment="1">
      <alignment horizontal="left" vertical="center" indent="1"/>
    </xf>
    <xf numFmtId="3" fontId="33" fillId="0" borderId="13" xfId="0" applyNumberFormat="1" applyFont="1" applyBorder="1" applyAlignment="1">
      <alignment horizontal="center" vertical="center" readingOrder="2"/>
    </xf>
    <xf numFmtId="3" fontId="26" fillId="0" borderId="13" xfId="0" applyNumberFormat="1" applyFont="1" applyBorder="1" applyAlignment="1">
      <alignment horizontal="center" vertical="center" readingOrder="2"/>
    </xf>
    <xf numFmtId="3" fontId="33" fillId="0" borderId="5" xfId="0" applyNumberFormat="1" applyFont="1" applyBorder="1" applyAlignment="1">
      <alignment horizontal="right" vertical="center" indent="1"/>
    </xf>
    <xf numFmtId="3" fontId="16" fillId="0" borderId="8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Border="1" applyAlignment="1">
      <alignment horizontal="right" vertical="center" indent="1"/>
    </xf>
    <xf numFmtId="3" fontId="40" fillId="0" borderId="14" xfId="0" applyNumberFormat="1" applyFont="1" applyBorder="1" applyAlignment="1">
      <alignment horizontal="right" vertical="center" indent="1"/>
    </xf>
    <xf numFmtId="174" fontId="69" fillId="0" borderId="8" xfId="1" applyNumberFormat="1" applyFont="1" applyFill="1" applyBorder="1" applyAlignment="1">
      <alignment horizontal="right" vertical="center" wrapText="1" indent="1"/>
    </xf>
    <xf numFmtId="174" fontId="69" fillId="0" borderId="0" xfId="1" applyNumberFormat="1" applyFont="1" applyFill="1" applyBorder="1" applyAlignment="1">
      <alignment horizontal="right" vertical="center" wrapText="1" indent="1"/>
    </xf>
    <xf numFmtId="174" fontId="69" fillId="0" borderId="14" xfId="1" applyNumberFormat="1" applyFont="1" applyFill="1" applyBorder="1" applyAlignment="1">
      <alignment horizontal="right" vertical="center" wrapText="1" indent="1"/>
    </xf>
    <xf numFmtId="0" fontId="33" fillId="0" borderId="5" xfId="0" applyFont="1" applyBorder="1" applyAlignment="1">
      <alignment horizontal="center" vertical="top" wrapText="1"/>
    </xf>
    <xf numFmtId="0" fontId="33" fillId="0" borderId="5" xfId="0" quotePrefix="1" applyFont="1" applyBorder="1" applyAlignment="1">
      <alignment horizontal="center" vertical="top" wrapText="1"/>
    </xf>
    <xf numFmtId="0" fontId="33" fillId="0" borderId="7" xfId="0" applyFont="1" applyBorder="1" applyAlignment="1">
      <alignment horizontal="center" vertical="top" wrapText="1"/>
    </xf>
    <xf numFmtId="0" fontId="74" fillId="0" borderId="0" xfId="0" applyFont="1" applyBorder="1" applyAlignment="1">
      <alignment horizontal="right" vertical="center" indent="5" readingOrder="2"/>
    </xf>
    <xf numFmtId="0" fontId="74" fillId="0" borderId="0" xfId="0" applyFont="1" applyBorder="1" applyAlignment="1">
      <alignment horizontal="right" vertical="center" readingOrder="2"/>
    </xf>
    <xf numFmtId="0" fontId="74" fillId="0" borderId="8" xfId="0" applyFont="1" applyBorder="1" applyAlignment="1">
      <alignment vertical="center" readingOrder="2"/>
    </xf>
    <xf numFmtId="0" fontId="16" fillId="0" borderId="8" xfId="0" quotePrefix="1" applyFont="1" applyBorder="1" applyAlignment="1">
      <alignment horizontal="right" vertical="center" readingOrder="2"/>
    </xf>
    <xf numFmtId="168" fontId="26" fillId="0" borderId="2" xfId="0" applyNumberFormat="1" applyFont="1" applyBorder="1" applyAlignment="1">
      <alignment horizontal="right" vertical="center" indent="1"/>
    </xf>
    <xf numFmtId="168" fontId="33" fillId="0" borderId="5" xfId="0" applyNumberFormat="1" applyFont="1" applyBorder="1" applyAlignment="1">
      <alignment horizontal="right" vertical="center" indent="1"/>
    </xf>
    <xf numFmtId="0" fontId="74" fillId="0" borderId="0" xfId="0" applyFont="1" applyAlignment="1">
      <alignment horizontal="right" wrapText="1" readingOrder="2"/>
    </xf>
    <xf numFmtId="0" fontId="76" fillId="0" borderId="0" xfId="0" applyFont="1"/>
    <xf numFmtId="0" fontId="33" fillId="0" borderId="9" xfId="0" applyFont="1" applyFill="1" applyBorder="1" applyAlignment="1">
      <alignment horizontal="right" vertical="top"/>
    </xf>
    <xf numFmtId="0" fontId="32" fillId="0" borderId="9" xfId="0" applyFont="1" applyFill="1" applyBorder="1" applyAlignment="1">
      <alignment horizontal="right" vertical="top"/>
    </xf>
    <xf numFmtId="0" fontId="15" fillId="0" borderId="12" xfId="0" applyFont="1" applyFill="1" applyBorder="1" applyAlignment="1">
      <alignment horizontal="right" vertical="top" indent="1"/>
    </xf>
    <xf numFmtId="0" fontId="15" fillId="0" borderId="9" xfId="0" applyFont="1" applyFill="1" applyBorder="1" applyAlignment="1">
      <alignment horizontal="right" vertical="top" indent="1"/>
    </xf>
    <xf numFmtId="0" fontId="33" fillId="0" borderId="15" xfId="0" applyFont="1" applyFill="1" applyBorder="1" applyAlignment="1">
      <alignment horizontal="left" vertical="top" indent="1"/>
    </xf>
    <xf numFmtId="0" fontId="15" fillId="2" borderId="12" xfId="0" applyFont="1" applyFill="1" applyBorder="1" applyAlignment="1">
      <alignment horizontal="right" vertical="top" indent="1"/>
    </xf>
    <xf numFmtId="0" fontId="26" fillId="2" borderId="8" xfId="0" applyFont="1" applyFill="1" applyBorder="1" applyAlignment="1">
      <alignment vertical="top"/>
    </xf>
    <xf numFmtId="0" fontId="74" fillId="0" borderId="0" xfId="0" applyFont="1" applyBorder="1" applyAlignment="1">
      <alignment vertical="center"/>
    </xf>
    <xf numFmtId="0" fontId="71" fillId="0" borderId="0" xfId="0" applyFont="1" applyBorder="1" applyAlignment="1">
      <alignment vertical="center"/>
    </xf>
    <xf numFmtId="0" fontId="33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8" xfId="0" applyFont="1" applyBorder="1" applyAlignment="1">
      <alignment horizontal="centerContinuous" vertical="center"/>
    </xf>
    <xf numFmtId="0" fontId="15" fillId="0" borderId="1" xfId="0" applyFont="1" applyBorder="1" applyAlignment="1">
      <alignment horizontal="centerContinuous" vertical="center"/>
    </xf>
    <xf numFmtId="0" fontId="33" fillId="0" borderId="4" xfId="0" applyFont="1" applyBorder="1" applyAlignment="1">
      <alignment horizontal="centerContinuous" vertical="center"/>
    </xf>
    <xf numFmtId="0" fontId="16" fillId="0" borderId="2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0" fillId="0" borderId="4" xfId="0" applyBorder="1"/>
    <xf numFmtId="0" fontId="26" fillId="0" borderId="0" xfId="0" applyFont="1" applyBorder="1" applyAlignment="1">
      <alignment vertical="center"/>
    </xf>
    <xf numFmtId="0" fontId="15" fillId="0" borderId="3" xfId="0" applyFont="1" applyBorder="1" applyAlignment="1">
      <alignment horizontal="center" vertical="top"/>
    </xf>
    <xf numFmtId="0" fontId="26" fillId="0" borderId="0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top"/>
    </xf>
    <xf numFmtId="0" fontId="30" fillId="0" borderId="0" xfId="0" applyFont="1" applyAlignment="1">
      <alignment horizontal="center"/>
    </xf>
    <xf numFmtId="0" fontId="33" fillId="0" borderId="4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 readingOrder="2"/>
    </xf>
    <xf numFmtId="0" fontId="40" fillId="0" borderId="4" xfId="0" applyFont="1" applyBorder="1" applyAlignment="1">
      <alignment horizontal="center" vertical="top" wrapText="1" readingOrder="2"/>
    </xf>
    <xf numFmtId="0" fontId="65" fillId="0" borderId="1" xfId="0" applyFont="1" applyBorder="1" applyAlignment="1">
      <alignment horizontal="center" vertical="center" wrapText="1"/>
    </xf>
    <xf numFmtId="0" fontId="6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left" vertical="center" wrapText="1"/>
    </xf>
    <xf numFmtId="0" fontId="33" fillId="0" borderId="9" xfId="0" applyFont="1" applyBorder="1" applyAlignment="1">
      <alignment horizontal="left" vertical="center" wrapText="1"/>
    </xf>
    <xf numFmtId="0" fontId="31" fillId="0" borderId="0" xfId="0" applyFont="1" applyAlignment="1">
      <alignment horizontal="center" vertical="center"/>
    </xf>
    <xf numFmtId="0" fontId="33" fillId="0" borderId="10" xfId="0" applyFont="1" applyBorder="1" applyAlignment="1">
      <alignment horizontal="center" vertical="top" wrapText="1"/>
    </xf>
    <xf numFmtId="0" fontId="33" fillId="0" borderId="5" xfId="0" applyFont="1" applyBorder="1" applyAlignment="1">
      <alignment horizontal="center" vertical="top" wrapText="1"/>
    </xf>
    <xf numFmtId="0" fontId="31" fillId="0" borderId="0" xfId="0" applyFont="1" applyBorder="1" applyAlignment="1">
      <alignment horizontal="center" vertical="center"/>
    </xf>
    <xf numFmtId="0" fontId="62" fillId="0" borderId="1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3" xfId="0" quotePrefix="1" applyFont="1" applyBorder="1" applyAlignment="1">
      <alignment horizontal="center" vertical="top" wrapText="1"/>
    </xf>
    <xf numFmtId="0" fontId="15" fillId="0" borderId="2" xfId="0" quotePrefix="1" applyFont="1" applyBorder="1" applyAlignment="1">
      <alignment horizontal="center" vertical="top" wrapText="1"/>
    </xf>
    <xf numFmtId="0" fontId="33" fillId="0" borderId="10" xfId="0" quotePrefix="1" applyFont="1" applyBorder="1" applyAlignment="1">
      <alignment horizontal="center" vertical="top" wrapText="1"/>
    </xf>
    <xf numFmtId="0" fontId="33" fillId="0" borderId="5" xfId="0" quotePrefix="1" applyFont="1" applyBorder="1" applyAlignment="1">
      <alignment horizontal="center" vertical="top" wrapText="1"/>
    </xf>
    <xf numFmtId="0" fontId="65" fillId="0" borderId="7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40" fillId="0" borderId="7" xfId="0" applyFont="1" applyBorder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 readingOrder="2"/>
    </xf>
    <xf numFmtId="0" fontId="38" fillId="0" borderId="0" xfId="0" applyFont="1" applyAlignment="1">
      <alignment horizontal="right" vertical="center" readingOrder="2"/>
    </xf>
    <xf numFmtId="0" fontId="26" fillId="0" borderId="0" xfId="0" quotePrefix="1" applyFont="1" applyBorder="1" applyAlignment="1">
      <alignment horizontal="left" vertical="center"/>
    </xf>
    <xf numFmtId="0" fontId="16" fillId="0" borderId="0" xfId="0" applyNumberFormat="1" applyFont="1" applyBorder="1" applyAlignment="1">
      <alignment horizontal="right" vertical="center"/>
    </xf>
    <xf numFmtId="0" fontId="16" fillId="0" borderId="0" xfId="0" quotePrefix="1" applyNumberFormat="1" applyFont="1" applyBorder="1" applyAlignment="1">
      <alignment horizontal="right" vertical="center"/>
    </xf>
    <xf numFmtId="0" fontId="57" fillId="0" borderId="0" xfId="0" applyFont="1" applyAlignment="1">
      <alignment horizontal="right" vertical="center"/>
    </xf>
    <xf numFmtId="0" fontId="43" fillId="0" borderId="0" xfId="0" applyFont="1" applyAlignment="1">
      <alignment horizontal="center" vertical="center"/>
    </xf>
    <xf numFmtId="170" fontId="3" fillId="0" borderId="0" xfId="0" applyNumberFormat="1" applyFont="1" applyBorder="1" applyAlignment="1">
      <alignment horizontal="center" vertical="center" readingOrder="1"/>
    </xf>
    <xf numFmtId="0" fontId="0" fillId="0" borderId="0" xfId="0" applyBorder="1" applyAlignment="1">
      <alignment horizontal="center" vertical="center" readingOrder="1"/>
    </xf>
    <xf numFmtId="0" fontId="16" fillId="0" borderId="0" xfId="0" quotePrefix="1" applyFont="1" applyBorder="1" applyAlignment="1">
      <alignment horizontal="right" vertical="center" readingOrder="1"/>
    </xf>
    <xf numFmtId="0" fontId="16" fillId="0" borderId="0" xfId="0" quotePrefix="1" applyFont="1" applyAlignment="1">
      <alignment horizontal="right" vertical="center"/>
    </xf>
    <xf numFmtId="0" fontId="33" fillId="0" borderId="1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15" fillId="0" borderId="1" xfId="0" quotePrefix="1" applyFont="1" applyBorder="1" applyAlignment="1">
      <alignment horizontal="center" vertical="center" wrapText="1"/>
    </xf>
    <xf numFmtId="0" fontId="63" fillId="0" borderId="0" xfId="0" applyFont="1" applyBorder="1" applyAlignment="1">
      <alignment horizontal="left" vertical="center" readingOrder="1"/>
    </xf>
    <xf numFmtId="0" fontId="20" fillId="0" borderId="0" xfId="0" applyFont="1" applyBorder="1" applyAlignment="1">
      <alignment horizontal="right" vertical="center" readingOrder="1"/>
    </xf>
    <xf numFmtId="0" fontId="30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75" fillId="0" borderId="0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74" fillId="0" borderId="0" xfId="0" applyFont="1" applyBorder="1" applyAlignment="1">
      <alignment horizontal="right" vertical="center"/>
    </xf>
    <xf numFmtId="0" fontId="31" fillId="0" borderId="0" xfId="0" applyFont="1" applyAlignment="1">
      <alignment horizontal="center" vertical="center" readingOrder="2"/>
    </xf>
    <xf numFmtId="0" fontId="33" fillId="0" borderId="3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 readingOrder="2"/>
    </xf>
    <xf numFmtId="0" fontId="36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readingOrder="2"/>
    </xf>
    <xf numFmtId="0" fontId="33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9" xfId="0" applyFont="1" applyBorder="1" applyAlignment="1">
      <alignment horizontal="right" vertical="top"/>
    </xf>
    <xf numFmtId="0" fontId="15" fillId="0" borderId="12" xfId="0" applyFont="1" applyBorder="1" applyAlignment="1">
      <alignment horizontal="right" vertical="top"/>
    </xf>
    <xf numFmtId="0" fontId="9" fillId="0" borderId="0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1" fillId="0" borderId="14" xfId="0" applyFont="1" applyBorder="1" applyAlignment="1">
      <alignment horizontal="center" vertical="center" readingOrder="2"/>
    </xf>
    <xf numFmtId="0" fontId="34" fillId="0" borderId="4" xfId="0" applyFont="1" applyBorder="1" applyAlignment="1">
      <alignment horizontal="center" vertical="center"/>
    </xf>
    <xf numFmtId="0" fontId="74" fillId="0" borderId="8" xfId="0" applyFont="1" applyBorder="1" applyAlignment="1">
      <alignment horizontal="right" vertical="center" wrapText="1" readingOrder="2"/>
    </xf>
    <xf numFmtId="0" fontId="26" fillId="0" borderId="8" xfId="0" applyFont="1" applyBorder="1" applyAlignment="1">
      <alignment horizontal="left" vertical="center" wrapText="1"/>
    </xf>
    <xf numFmtId="0" fontId="74" fillId="0" borderId="0" xfId="0" applyFont="1" applyAlignment="1">
      <alignment horizontal="right" vertical="center" readingOrder="2"/>
    </xf>
    <xf numFmtId="0" fontId="26" fillId="0" borderId="0" xfId="0" applyFont="1" applyAlignment="1">
      <alignment vertical="center"/>
    </xf>
    <xf numFmtId="0" fontId="16" fillId="0" borderId="0" xfId="0" applyFont="1" applyAlignment="1">
      <alignment horizontal="right" vertical="center" wrapText="1"/>
    </xf>
    <xf numFmtId="0" fontId="38" fillId="0" borderId="0" xfId="0" applyFont="1" applyAlignment="1">
      <alignment horizontal="right" vertical="center" wrapText="1"/>
    </xf>
    <xf numFmtId="0" fontId="55" fillId="0" borderId="0" xfId="0" applyFont="1" applyAlignment="1">
      <alignment horizontal="center" vertical="center" readingOrder="2"/>
    </xf>
    <xf numFmtId="0" fontId="37" fillId="0" borderId="0" xfId="0" applyFont="1" applyAlignment="1">
      <alignment horizontal="center" vertical="center" readingOrder="2"/>
    </xf>
    <xf numFmtId="0" fontId="5" fillId="0" borderId="0" xfId="4" quotePrefix="1" applyFont="1" applyBorder="1" applyAlignment="1">
      <alignment horizontal="right" vertical="center"/>
    </xf>
    <xf numFmtId="0" fontId="33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74" fillId="0" borderId="0" xfId="0" applyFont="1" applyAlignment="1">
      <alignment horizontal="right"/>
    </xf>
    <xf numFmtId="0" fontId="31" fillId="0" borderId="0" xfId="0" applyFont="1" applyAlignment="1">
      <alignment horizontal="center"/>
    </xf>
    <xf numFmtId="0" fontId="74" fillId="0" borderId="0" xfId="0" applyFont="1" applyBorder="1" applyAlignment="1">
      <alignment horizontal="right"/>
    </xf>
    <xf numFmtId="0" fontId="26" fillId="0" borderId="0" xfId="0" applyFont="1" applyBorder="1" applyAlignment="1">
      <alignment horizontal="left"/>
    </xf>
    <xf numFmtId="0" fontId="15" fillId="0" borderId="3" xfId="0" applyFont="1" applyBorder="1" applyAlignment="1">
      <alignment horizontal="center" vertical="center" readingOrder="2"/>
    </xf>
    <xf numFmtId="0" fontId="15" fillId="0" borderId="2" xfId="0" applyFont="1" applyBorder="1" applyAlignment="1">
      <alignment horizontal="center" vertical="center" readingOrder="2"/>
    </xf>
    <xf numFmtId="0" fontId="15" fillId="0" borderId="10" xfId="0" applyFont="1" applyBorder="1" applyAlignment="1">
      <alignment horizontal="center" vertical="center" readingOrder="2"/>
    </xf>
    <xf numFmtId="0" fontId="15" fillId="0" borderId="5" xfId="0" applyFont="1" applyBorder="1" applyAlignment="1">
      <alignment horizontal="center" vertical="center" readingOrder="2"/>
    </xf>
    <xf numFmtId="0" fontId="33" fillId="0" borderId="2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33" fillId="0" borderId="5" xfId="0" applyFont="1" applyBorder="1" applyAlignment="1">
      <alignment horizontal="center" vertical="center"/>
    </xf>
    <xf numFmtId="0" fontId="16" fillId="0" borderId="13" xfId="0" applyFont="1" applyBorder="1" applyAlignment="1">
      <alignment horizontal="right" vertical="center" wrapText="1" indent="1"/>
    </xf>
    <xf numFmtId="0" fontId="16" fillId="0" borderId="6" xfId="0" applyFont="1" applyBorder="1" applyAlignment="1">
      <alignment horizontal="right" vertical="center" wrapText="1" indent="1"/>
    </xf>
    <xf numFmtId="0" fontId="40" fillId="0" borderId="8" xfId="0" quotePrefix="1" applyFont="1" applyBorder="1" applyAlignment="1">
      <alignment horizontal="center" vertical="top" wrapText="1"/>
    </xf>
    <xf numFmtId="0" fontId="15" fillId="0" borderId="8" xfId="0" quotePrefix="1" applyFont="1" applyBorder="1" applyAlignment="1">
      <alignment horizontal="center" vertical="top"/>
    </xf>
    <xf numFmtId="0" fontId="15" fillId="0" borderId="2" xfId="0" quotePrefix="1" applyFont="1" applyBorder="1" applyAlignment="1">
      <alignment horizontal="center" vertical="top"/>
    </xf>
    <xf numFmtId="0" fontId="33" fillId="0" borderId="13" xfId="0" quotePrefix="1" applyFont="1" applyBorder="1" applyAlignment="1">
      <alignment horizontal="center" vertical="top" wrapText="1"/>
    </xf>
    <xf numFmtId="0" fontId="33" fillId="0" borderId="0" xfId="0" quotePrefix="1" applyFont="1" applyBorder="1" applyAlignment="1">
      <alignment horizontal="center" vertical="top" wrapText="1"/>
    </xf>
    <xf numFmtId="0" fontId="21" fillId="0" borderId="0" xfId="0" quotePrefix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6" fillId="0" borderId="0" xfId="0" quotePrefix="1" applyFont="1" applyBorder="1" applyAlignment="1">
      <alignment horizontal="right" vertical="center"/>
    </xf>
    <xf numFmtId="0" fontId="57" fillId="0" borderId="8" xfId="0" applyFont="1" applyBorder="1" applyAlignment="1">
      <alignment horizontal="right" vertical="center" readingOrder="2"/>
    </xf>
    <xf numFmtId="0" fontId="33" fillId="0" borderId="13" xfId="0" applyFont="1" applyBorder="1" applyAlignment="1">
      <alignment horizontal="center" vertical="top" wrapText="1"/>
    </xf>
    <xf numFmtId="0" fontId="33" fillId="0" borderId="0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right" vertical="center" wrapText="1" indent="1"/>
    </xf>
    <xf numFmtId="0" fontId="16" fillId="0" borderId="5" xfId="0" applyFont="1" applyBorder="1" applyAlignment="1">
      <alignment horizontal="right" vertical="center" wrapText="1" indent="1"/>
    </xf>
    <xf numFmtId="0" fontId="15" fillId="0" borderId="3" xfId="0" quotePrefix="1" applyFont="1" applyBorder="1" applyAlignment="1">
      <alignment horizontal="right" vertical="center" wrapText="1" indent="1"/>
    </xf>
    <xf numFmtId="0" fontId="15" fillId="0" borderId="2" xfId="0" applyFont="1" applyBorder="1" applyAlignment="1">
      <alignment horizontal="right" vertical="center" wrapText="1" indent="1"/>
    </xf>
    <xf numFmtId="0" fontId="15" fillId="0" borderId="13" xfId="0" quotePrefix="1" applyFont="1" applyBorder="1" applyAlignment="1">
      <alignment horizontal="right" vertical="center" wrapText="1" indent="1"/>
    </xf>
    <xf numFmtId="0" fontId="15" fillId="0" borderId="6" xfId="0" applyFont="1" applyBorder="1" applyAlignment="1">
      <alignment horizontal="right" vertical="center" wrapText="1" indent="1"/>
    </xf>
    <xf numFmtId="0" fontId="37" fillId="0" borderId="0" xfId="0" applyFont="1" applyAlignment="1">
      <alignment horizontal="center"/>
    </xf>
    <xf numFmtId="0" fontId="15" fillId="0" borderId="8" xfId="0" applyFont="1" applyBorder="1" applyAlignment="1">
      <alignment horizontal="center" vertical="top"/>
    </xf>
    <xf numFmtId="0" fontId="33" fillId="0" borderId="13" xfId="0" applyFont="1" applyBorder="1" applyAlignment="1">
      <alignment horizontal="center" vertical="top"/>
    </xf>
    <xf numFmtId="0" fontId="33" fillId="0" borderId="0" xfId="0" applyFont="1" applyBorder="1" applyAlignment="1">
      <alignment horizontal="center" vertical="top"/>
    </xf>
    <xf numFmtId="0" fontId="33" fillId="0" borderId="6" xfId="0" applyFont="1" applyBorder="1" applyAlignment="1">
      <alignment horizontal="center" vertical="top"/>
    </xf>
    <xf numFmtId="0" fontId="40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41" fillId="0" borderId="0" xfId="0" quotePrefix="1" applyFont="1" applyBorder="1" applyAlignment="1">
      <alignment horizontal="center" vertical="center" readingOrder="1"/>
    </xf>
    <xf numFmtId="0" fontId="31" fillId="0" borderId="0" xfId="0" quotePrefix="1" applyFont="1" applyBorder="1" applyAlignment="1">
      <alignment horizontal="center" vertical="center" readingOrder="1"/>
    </xf>
    <xf numFmtId="0" fontId="15" fillId="0" borderId="3" xfId="0" applyFont="1" applyBorder="1" applyAlignment="1">
      <alignment horizontal="center" vertical="top"/>
    </xf>
    <xf numFmtId="0" fontId="15" fillId="0" borderId="2" xfId="0" applyFont="1" applyBorder="1" applyAlignment="1">
      <alignment horizontal="center" vertical="top"/>
    </xf>
    <xf numFmtId="0" fontId="16" fillId="0" borderId="0" xfId="0" applyFont="1" applyAlignment="1">
      <alignment horizontal="right" vertical="center"/>
    </xf>
    <xf numFmtId="0" fontId="38" fillId="0" borderId="0" xfId="0" applyFont="1" applyAlignment="1">
      <alignment horizontal="right" vertical="center"/>
    </xf>
    <xf numFmtId="0" fontId="63" fillId="0" borderId="8" xfId="0" applyFont="1" applyBorder="1" applyAlignment="1">
      <alignment horizontal="left" vertical="center" readingOrder="1"/>
    </xf>
    <xf numFmtId="0" fontId="30" fillId="0" borderId="0" xfId="0" quotePrefix="1" applyFont="1" applyAlignment="1">
      <alignment horizontal="center" vertical="center"/>
    </xf>
    <xf numFmtId="0" fontId="31" fillId="0" borderId="0" xfId="0" quotePrefix="1" applyFont="1" applyAlignment="1">
      <alignment horizontal="center" vertical="center"/>
    </xf>
    <xf numFmtId="0" fontId="16" fillId="0" borderId="8" xfId="0" applyFont="1" applyBorder="1" applyAlignment="1">
      <alignment horizontal="right" vertical="center" readingOrder="2"/>
    </xf>
    <xf numFmtId="0" fontId="16" fillId="0" borderId="0" xfId="0" applyFont="1" applyBorder="1" applyAlignment="1">
      <alignment horizontal="center" vertical="center" readingOrder="2"/>
    </xf>
    <xf numFmtId="0" fontId="38" fillId="0" borderId="8" xfId="0" applyFont="1" applyBorder="1" applyAlignment="1">
      <alignment horizontal="center" vertical="center" readingOrder="2"/>
    </xf>
    <xf numFmtId="0" fontId="16" fillId="0" borderId="0" xfId="0" applyFont="1" applyBorder="1" applyAlignment="1">
      <alignment horizontal="right" vertical="center"/>
    </xf>
    <xf numFmtId="0" fontId="16" fillId="0" borderId="8" xfId="0" quotePrefix="1" applyFont="1" applyBorder="1" applyAlignment="1">
      <alignment horizontal="right" vertical="center" readingOrder="1"/>
    </xf>
    <xf numFmtId="0" fontId="30" fillId="0" borderId="0" xfId="0" quotePrefix="1" applyFont="1" applyBorder="1" applyAlignment="1">
      <alignment horizontal="center" vertical="center"/>
    </xf>
    <xf numFmtId="0" fontId="31" fillId="0" borderId="0" xfId="0" quotePrefix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top"/>
    </xf>
    <xf numFmtId="0" fontId="15" fillId="0" borderId="2" xfId="0" applyFont="1" applyFill="1" applyBorder="1" applyAlignment="1">
      <alignment horizontal="center" vertical="top"/>
    </xf>
    <xf numFmtId="0" fontId="15" fillId="0" borderId="3" xfId="0" quotePrefix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3" fillId="0" borderId="10" xfId="0" applyFont="1" applyFill="1" applyBorder="1" applyAlignment="1">
      <alignment horizontal="center" vertical="top"/>
    </xf>
    <xf numFmtId="0" fontId="33" fillId="0" borderId="5" xfId="0" applyFont="1" applyFill="1" applyBorder="1" applyAlignment="1">
      <alignment horizontal="center" vertical="top"/>
    </xf>
    <xf numFmtId="0" fontId="38" fillId="0" borderId="8" xfId="0" applyFont="1" applyBorder="1" applyAlignment="1">
      <alignment horizontal="right" vertical="center" readingOrder="2"/>
    </xf>
    <xf numFmtId="0" fontId="33" fillId="0" borderId="10" xfId="0" quotePrefix="1" applyFont="1" applyFill="1" applyBorder="1" applyAlignment="1">
      <alignment horizontal="center" vertical="top"/>
    </xf>
    <xf numFmtId="0" fontId="33" fillId="0" borderId="4" xfId="0" applyFont="1" applyFill="1" applyBorder="1" applyAlignment="1">
      <alignment horizontal="center" vertical="center"/>
    </xf>
    <xf numFmtId="0" fontId="33" fillId="0" borderId="7" xfId="0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 readingOrder="2"/>
    </xf>
    <xf numFmtId="0" fontId="38" fillId="0" borderId="0" xfId="0" applyFont="1" applyAlignment="1">
      <alignment horizontal="left" vertical="center" readingOrder="2"/>
    </xf>
    <xf numFmtId="0" fontId="60" fillId="0" borderId="8" xfId="0" applyFont="1" applyFill="1" applyBorder="1" applyAlignment="1">
      <alignment horizontal="right" vertical="center" readingOrder="2"/>
    </xf>
    <xf numFmtId="0" fontId="15" fillId="0" borderId="8" xfId="0" quotePrefix="1" applyFont="1" applyFill="1" applyBorder="1" applyAlignment="1">
      <alignment horizontal="center" vertical="top"/>
    </xf>
    <xf numFmtId="0" fontId="33" fillId="0" borderId="10" xfId="0" applyNumberFormat="1" applyFont="1" applyFill="1" applyBorder="1" applyAlignment="1">
      <alignment horizontal="center" vertical="top"/>
    </xf>
    <xf numFmtId="0" fontId="33" fillId="0" borderId="14" xfId="0" applyNumberFormat="1" applyFont="1" applyFill="1" applyBorder="1" applyAlignment="1">
      <alignment horizontal="center" vertical="top"/>
    </xf>
    <xf numFmtId="0" fontId="26" fillId="0" borderId="8" xfId="0" applyFont="1" applyBorder="1" applyAlignment="1">
      <alignment horizontal="left" vertical="center" readingOrder="2"/>
    </xf>
    <xf numFmtId="0" fontId="16" fillId="0" borderId="8" xfId="0" applyFont="1" applyBorder="1" applyAlignment="1">
      <alignment horizontal="right" vertical="center"/>
    </xf>
    <xf numFmtId="0" fontId="33" fillId="0" borderId="5" xfId="0" applyNumberFormat="1" applyFont="1" applyFill="1" applyBorder="1" applyAlignment="1">
      <alignment horizontal="center" vertical="top"/>
    </xf>
    <xf numFmtId="0" fontId="15" fillId="0" borderId="2" xfId="0" quotePrefix="1" applyFont="1" applyFill="1" applyBorder="1" applyAlignment="1">
      <alignment horizontal="center" vertical="top"/>
    </xf>
    <xf numFmtId="0" fontId="33" fillId="0" borderId="5" xfId="0" quotePrefix="1" applyFont="1" applyFill="1" applyBorder="1" applyAlignment="1">
      <alignment horizontal="center" vertical="top"/>
    </xf>
    <xf numFmtId="0" fontId="63" fillId="0" borderId="8" xfId="0" applyFont="1" applyBorder="1" applyAlignment="1">
      <alignment horizontal="left" vertical="center"/>
    </xf>
    <xf numFmtId="0" fontId="56" fillId="0" borderId="3" xfId="0" applyFont="1" applyBorder="1" applyAlignment="1">
      <alignment horizontal="center" vertical="top" readingOrder="2"/>
    </xf>
    <xf numFmtId="0" fontId="56" fillId="0" borderId="8" xfId="0" applyFont="1" applyBorder="1" applyAlignment="1">
      <alignment horizontal="center" vertical="top" readingOrder="2"/>
    </xf>
    <xf numFmtId="0" fontId="56" fillId="0" borderId="2" xfId="0" applyFont="1" applyBorder="1" applyAlignment="1">
      <alignment horizontal="center" vertical="top" readingOrder="2"/>
    </xf>
    <xf numFmtId="0" fontId="33" fillId="0" borderId="13" xfId="0" applyFont="1" applyFill="1" applyBorder="1" applyAlignment="1">
      <alignment horizontal="center" vertical="top"/>
    </xf>
    <xf numFmtId="0" fontId="33" fillId="0" borderId="7" xfId="0" applyFont="1" applyFill="1" applyBorder="1" applyAlignment="1">
      <alignment horizontal="center" vertical="top"/>
    </xf>
    <xf numFmtId="0" fontId="73" fillId="0" borderId="14" xfId="0" quotePrefix="1" applyFont="1" applyBorder="1" applyAlignment="1">
      <alignment horizontal="center" vertical="center" readingOrder="2"/>
    </xf>
    <xf numFmtId="0" fontId="73" fillId="0" borderId="14" xfId="0" applyFont="1" applyBorder="1" applyAlignment="1">
      <alignment horizontal="center" vertical="center" readingOrder="2"/>
    </xf>
    <xf numFmtId="0" fontId="55" fillId="0" borderId="1" xfId="0" applyFont="1" applyBorder="1" applyAlignment="1">
      <alignment horizontal="center" vertical="center" readingOrder="2"/>
    </xf>
    <xf numFmtId="0" fontId="55" fillId="0" borderId="4" xfId="0" applyFont="1" applyBorder="1" applyAlignment="1">
      <alignment horizontal="center" vertical="center" readingOrder="2"/>
    </xf>
    <xf numFmtId="0" fontId="0" fillId="0" borderId="8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6" xfId="0" applyBorder="1" applyAlignment="1">
      <alignment vertical="top"/>
    </xf>
    <xf numFmtId="0" fontId="55" fillId="0" borderId="2" xfId="0" applyFont="1" applyBorder="1" applyAlignment="1">
      <alignment horizontal="center" vertical="center" readingOrder="2"/>
    </xf>
    <xf numFmtId="0" fontId="0" fillId="0" borderId="6" xfId="0" applyBorder="1" applyAlignment="1">
      <alignment horizontal="center" vertical="center" readingOrder="2"/>
    </xf>
    <xf numFmtId="0" fontId="33" fillId="0" borderId="4" xfId="0" applyFont="1" applyFill="1" applyBorder="1" applyAlignment="1">
      <alignment horizontal="center" vertical="top"/>
    </xf>
    <xf numFmtId="0" fontId="31" fillId="0" borderId="0" xfId="0" applyFont="1" applyBorder="1" applyAlignment="1">
      <alignment horizontal="center" vertical="center" readingOrder="2"/>
    </xf>
    <xf numFmtId="0" fontId="26" fillId="0" borderId="8" xfId="0" applyFont="1" applyBorder="1" applyAlignment="1">
      <alignment horizontal="center" vertical="center" readingOrder="2"/>
    </xf>
    <xf numFmtId="0" fontId="13" fillId="0" borderId="0" xfId="0" applyFont="1" applyBorder="1" applyAlignment="1">
      <alignment horizontal="center" vertical="center"/>
    </xf>
    <xf numFmtId="0" fontId="33" fillId="2" borderId="7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26" fillId="0" borderId="8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/>
    </xf>
    <xf numFmtId="0" fontId="33" fillId="0" borderId="15" xfId="0" applyFont="1" applyFill="1" applyBorder="1" applyAlignment="1">
      <alignment horizontal="left" vertical="top" indent="1"/>
    </xf>
    <xf numFmtId="0" fontId="33" fillId="0" borderId="9" xfId="0" applyFont="1" applyFill="1" applyBorder="1" applyAlignment="1">
      <alignment horizontal="left" vertical="top" indent="1"/>
    </xf>
    <xf numFmtId="0" fontId="15" fillId="0" borderId="6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right" vertical="center" readingOrder="2"/>
    </xf>
    <xf numFmtId="0" fontId="38" fillId="0" borderId="0" xfId="0" applyFont="1" applyBorder="1" applyAlignment="1">
      <alignment horizontal="right" vertical="center" readingOrder="2"/>
    </xf>
    <xf numFmtId="0" fontId="2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 readingOrder="2"/>
    </xf>
    <xf numFmtId="0" fontId="15" fillId="0" borderId="1" xfId="0" applyFont="1" applyBorder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0" fontId="30" fillId="0" borderId="0" xfId="0" quotePrefix="1" applyFont="1" applyFill="1" applyAlignment="1">
      <alignment horizontal="center" vertical="center" wrapText="1"/>
    </xf>
    <xf numFmtId="0" fontId="30" fillId="0" borderId="0" xfId="0" quotePrefix="1" applyFont="1" applyFill="1" applyAlignment="1">
      <alignment horizontal="center" vertical="center"/>
    </xf>
    <xf numFmtId="0" fontId="31" fillId="0" borderId="0" xfId="0" quotePrefix="1" applyFont="1" applyFill="1" applyBorder="1" applyAlignment="1">
      <alignment horizontal="center" vertical="center"/>
    </xf>
    <xf numFmtId="0" fontId="41" fillId="0" borderId="14" xfId="0" applyFont="1" applyFill="1" applyBorder="1" applyAlignment="1">
      <alignment horizontal="center"/>
    </xf>
    <xf numFmtId="0" fontId="56" fillId="2" borderId="1" xfId="0" applyFont="1" applyFill="1" applyBorder="1" applyAlignment="1">
      <alignment horizontal="center" vertical="center"/>
    </xf>
    <xf numFmtId="0" fontId="56" fillId="2" borderId="4" xfId="0" applyFont="1" applyFill="1" applyBorder="1" applyAlignment="1">
      <alignment horizontal="center" vertical="center"/>
    </xf>
    <xf numFmtId="0" fontId="56" fillId="2" borderId="7" xfId="0" applyFont="1" applyFill="1" applyBorder="1" applyAlignment="1">
      <alignment horizontal="center" vertical="center"/>
    </xf>
    <xf numFmtId="0" fontId="65" fillId="2" borderId="1" xfId="0" applyFont="1" applyFill="1" applyBorder="1" applyAlignment="1">
      <alignment horizontal="center" vertical="center"/>
    </xf>
    <xf numFmtId="0" fontId="65" fillId="2" borderId="4" xfId="0" applyFont="1" applyFill="1" applyBorder="1" applyAlignment="1">
      <alignment horizontal="center" vertical="center"/>
    </xf>
    <xf numFmtId="0" fontId="65" fillId="2" borderId="7" xfId="0" applyFont="1" applyFill="1" applyBorder="1" applyAlignment="1">
      <alignment horizontal="center" vertical="center"/>
    </xf>
    <xf numFmtId="0" fontId="74" fillId="0" borderId="8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9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65" fillId="2" borderId="4" xfId="0" applyFont="1" applyFill="1" applyBorder="1" applyAlignment="1">
      <alignment horizontal="center" vertical="top"/>
    </xf>
    <xf numFmtId="0" fontId="65" fillId="2" borderId="7" xfId="0" applyFont="1" applyFill="1" applyBorder="1" applyAlignment="1">
      <alignment horizontal="center" vertical="top"/>
    </xf>
    <xf numFmtId="0" fontId="15" fillId="2" borderId="2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41" fillId="0" borderId="14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33" fillId="2" borderId="3" xfId="0" applyFont="1" applyFill="1" applyBorder="1" applyAlignment="1">
      <alignment horizontal="center" vertical="center"/>
    </xf>
    <xf numFmtId="0" fontId="33" fillId="2" borderId="13" xfId="0" applyFont="1" applyFill="1" applyBorder="1" applyAlignment="1">
      <alignment horizontal="center" vertical="center"/>
    </xf>
    <xf numFmtId="0" fontId="57" fillId="0" borderId="0" xfId="0" applyFont="1" applyBorder="1" applyAlignment="1">
      <alignment horizontal="right" vertical="center" readingOrder="1"/>
    </xf>
    <xf numFmtId="0" fontId="56" fillId="0" borderId="1" xfId="0" applyFont="1" applyBorder="1" applyAlignment="1">
      <alignment horizontal="center" vertical="center" wrapText="1"/>
    </xf>
    <xf numFmtId="0" fontId="56" fillId="0" borderId="4" xfId="0" applyFont="1" applyBorder="1" applyAlignment="1">
      <alignment horizontal="center" vertical="center" wrapText="1"/>
    </xf>
    <xf numFmtId="0" fontId="5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right" vertical="top" indent="1" readingOrder="2"/>
    </xf>
    <xf numFmtId="0" fontId="55" fillId="0" borderId="0" xfId="0" applyFont="1" applyAlignment="1">
      <alignment horizontal="center"/>
    </xf>
    <xf numFmtId="0" fontId="56" fillId="0" borderId="3" xfId="0" applyFont="1" applyBorder="1" applyAlignment="1">
      <alignment horizontal="center" vertical="top" wrapText="1"/>
    </xf>
    <xf numFmtId="0" fontId="56" fillId="0" borderId="8" xfId="0" applyFont="1" applyBorder="1" applyAlignment="1">
      <alignment horizontal="center" vertical="top" wrapText="1"/>
    </xf>
    <xf numFmtId="0" fontId="56" fillId="0" borderId="2" xfId="0" applyFont="1" applyBorder="1" applyAlignment="1">
      <alignment horizontal="center" vertical="top" wrapText="1"/>
    </xf>
    <xf numFmtId="0" fontId="33" fillId="0" borderId="6" xfId="0" applyFont="1" applyBorder="1" applyAlignment="1">
      <alignment horizontal="center" vertical="top" wrapText="1"/>
    </xf>
    <xf numFmtId="3" fontId="26" fillId="0" borderId="0" xfId="0" applyNumberFormat="1" applyFont="1" applyBorder="1" applyAlignment="1" applyProtection="1">
      <alignment horizontal="right" vertical="center" indent="1"/>
      <protection locked="0"/>
    </xf>
  </cellXfs>
  <cellStyles count="10">
    <cellStyle name="Comma" xfId="1" builtinId="3"/>
    <cellStyle name="MS_Latin" xfId="2"/>
    <cellStyle name="Normal" xfId="0" builtinId="0"/>
    <cellStyle name="Normal_ADSL &amp; SFI" xfId="3"/>
    <cellStyle name="Normal_share-tcs-csr-tables" xfId="4"/>
    <cellStyle name="عادي_Book2" xfId="5"/>
    <cellStyle name="عملة [0]_Book2" xfId="6"/>
    <cellStyle name="عملة_Book2" xfId="7"/>
    <cellStyle name="فاصلة [0]_Book2" xfId="8"/>
    <cellStyle name="فاصلة_Book2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2904" name="Line 1"/>
        <xdr:cNvSpPr>
          <a:spLocks noChangeShapeType="1"/>
        </xdr:cNvSpPr>
      </xdr:nvSpPr>
      <xdr:spPr bwMode="auto">
        <a:xfrm flipH="1">
          <a:off x="6838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2905" name="Line 2"/>
        <xdr:cNvSpPr>
          <a:spLocks noChangeShapeType="1"/>
        </xdr:cNvSpPr>
      </xdr:nvSpPr>
      <xdr:spPr bwMode="auto">
        <a:xfrm flipH="1">
          <a:off x="6838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23952" name="Line 1"/>
        <xdr:cNvSpPr>
          <a:spLocks noChangeShapeType="1"/>
        </xdr:cNvSpPr>
      </xdr:nvSpPr>
      <xdr:spPr bwMode="auto">
        <a:xfrm flipH="1">
          <a:off x="6772275" y="514350"/>
          <a:ext cx="0" cy="457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23953" name="Line 2"/>
        <xdr:cNvSpPr>
          <a:spLocks noChangeShapeType="1"/>
        </xdr:cNvSpPr>
      </xdr:nvSpPr>
      <xdr:spPr bwMode="auto">
        <a:xfrm flipH="1">
          <a:off x="6772275" y="514350"/>
          <a:ext cx="0" cy="457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123954" name="Line 3"/>
        <xdr:cNvSpPr>
          <a:spLocks noChangeShapeType="1"/>
        </xdr:cNvSpPr>
      </xdr:nvSpPr>
      <xdr:spPr bwMode="auto">
        <a:xfrm flipH="1">
          <a:off x="0" y="514350"/>
          <a:ext cx="0" cy="457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123955" name="Line 4"/>
        <xdr:cNvSpPr>
          <a:spLocks noChangeShapeType="1"/>
        </xdr:cNvSpPr>
      </xdr:nvSpPr>
      <xdr:spPr bwMode="auto">
        <a:xfrm flipH="1">
          <a:off x="0" y="514350"/>
          <a:ext cx="0" cy="457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4952" name="Line 2"/>
        <xdr:cNvSpPr>
          <a:spLocks noChangeShapeType="1"/>
        </xdr:cNvSpPr>
      </xdr:nvSpPr>
      <xdr:spPr bwMode="auto">
        <a:xfrm flipH="1">
          <a:off x="7839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4953" name="Line 3"/>
        <xdr:cNvSpPr>
          <a:spLocks noChangeShapeType="1"/>
        </xdr:cNvSpPr>
      </xdr:nvSpPr>
      <xdr:spPr bwMode="auto">
        <a:xfrm flipH="1">
          <a:off x="7839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0" name="Line 2"/>
        <xdr:cNvSpPr>
          <a:spLocks noChangeShapeType="1"/>
        </xdr:cNvSpPr>
      </xdr:nvSpPr>
      <xdr:spPr bwMode="auto">
        <a:xfrm flipH="1"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1" name="Line 3"/>
        <xdr:cNvSpPr>
          <a:spLocks noChangeShapeType="1"/>
        </xdr:cNvSpPr>
      </xdr:nvSpPr>
      <xdr:spPr bwMode="auto">
        <a:xfrm flipH="1"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126002" name="Line 5"/>
        <xdr:cNvSpPr>
          <a:spLocks noChangeShapeType="1"/>
        </xdr:cNvSpPr>
      </xdr:nvSpPr>
      <xdr:spPr bwMode="auto">
        <a:xfrm flipH="1">
          <a:off x="8915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126003" name="Line 6"/>
        <xdr:cNvSpPr>
          <a:spLocks noChangeShapeType="1"/>
        </xdr:cNvSpPr>
      </xdr:nvSpPr>
      <xdr:spPr bwMode="auto">
        <a:xfrm flipH="1">
          <a:off x="8915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4</xdr:col>
      <xdr:colOff>28575</xdr:colOff>
      <xdr:row>0</xdr:row>
      <xdr:rowOff>0</xdr:rowOff>
    </xdr:to>
    <xdr:sp macro="" textlink="">
      <xdr:nvSpPr>
        <xdr:cNvPr id="13073" name="Line 2"/>
        <xdr:cNvSpPr>
          <a:spLocks noChangeShapeType="1"/>
        </xdr:cNvSpPr>
      </xdr:nvSpPr>
      <xdr:spPr bwMode="auto">
        <a:xfrm flipH="1">
          <a:off x="7219950" y="0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xmlns="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xmlns="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M46"/>
  <sheetViews>
    <sheetView zoomScale="70" zoomScaleNormal="70" zoomScaleSheetLayoutView="100" workbookViewId="0">
      <selection sqref="A1:XFD1048576"/>
    </sheetView>
  </sheetViews>
  <sheetFormatPr defaultRowHeight="12" customHeight="1" outlineLevelCol="1"/>
  <cols>
    <col min="1" max="1" width="11.140625" style="11" customWidth="1"/>
    <col min="2" max="2" width="9.7109375" style="3" customWidth="1"/>
    <col min="3" max="3" width="18.85546875" style="3" customWidth="1"/>
    <col min="4" max="4" width="14.7109375" style="3" customWidth="1"/>
    <col min="5" max="5" width="23.7109375" style="3" customWidth="1"/>
    <col min="6" max="6" width="11.7109375" style="3" customWidth="1"/>
    <col min="7" max="7" width="18.5703125" style="3" customWidth="1"/>
    <col min="8" max="8" width="19.140625" style="3" customWidth="1"/>
    <col min="9" max="9" width="9.85546875" style="8" customWidth="1"/>
    <col min="10" max="10" width="9.140625" style="3" customWidth="1" outlineLevel="1"/>
    <col min="11" max="16384" width="9.140625" style="3"/>
  </cols>
  <sheetData>
    <row r="1" spans="1:13" s="8" customFormat="1" ht="21.75" customHeight="1">
      <c r="A1" s="610" t="s">
        <v>359</v>
      </c>
      <c r="B1" s="610"/>
      <c r="C1" s="610"/>
      <c r="D1" s="610"/>
      <c r="E1" s="610"/>
      <c r="F1" s="610"/>
      <c r="G1" s="610"/>
      <c r="H1" s="610"/>
      <c r="I1" s="610"/>
    </row>
    <row r="2" spans="1:13" s="8" customFormat="1" ht="18.600000000000001" customHeight="1">
      <c r="A2" s="620" t="s">
        <v>335</v>
      </c>
      <c r="B2" s="620"/>
      <c r="C2" s="620"/>
      <c r="D2" s="620"/>
      <c r="E2" s="620"/>
      <c r="F2" s="620"/>
      <c r="G2" s="620"/>
      <c r="H2" s="620"/>
      <c r="I2" s="620"/>
    </row>
    <row r="3" spans="1:13" s="8" customFormat="1" ht="18.600000000000001" customHeight="1">
      <c r="A3" s="623" t="s">
        <v>360</v>
      </c>
      <c r="B3" s="623"/>
      <c r="C3" s="623"/>
      <c r="D3" s="623"/>
      <c r="E3" s="623"/>
      <c r="F3" s="623"/>
      <c r="G3" s="623"/>
      <c r="H3" s="623"/>
      <c r="I3" s="623"/>
      <c r="J3" s="125"/>
      <c r="K3" s="125"/>
      <c r="L3" s="125"/>
      <c r="M3" s="125"/>
    </row>
    <row r="4" spans="1:13" s="128" customFormat="1" ht="9.75" customHeight="1">
      <c r="A4" s="624"/>
      <c r="B4" s="624"/>
      <c r="C4" s="624"/>
      <c r="D4" s="624"/>
      <c r="E4" s="624"/>
      <c r="F4" s="624"/>
      <c r="G4" s="624"/>
      <c r="H4" s="624"/>
      <c r="I4" s="624"/>
    </row>
    <row r="5" spans="1:13" s="8" customFormat="1" ht="16.5" customHeight="1">
      <c r="A5" s="614" t="s">
        <v>122</v>
      </c>
      <c r="B5" s="618" t="s">
        <v>184</v>
      </c>
      <c r="C5" s="619"/>
      <c r="D5" s="132"/>
      <c r="E5" s="132"/>
      <c r="F5" s="132"/>
      <c r="G5" s="133" t="s">
        <v>178</v>
      </c>
      <c r="H5" s="612" t="s">
        <v>190</v>
      </c>
      <c r="I5" s="616" t="s">
        <v>108</v>
      </c>
    </row>
    <row r="6" spans="1:13" s="8" customFormat="1" ht="16.5" customHeight="1">
      <c r="A6" s="615"/>
      <c r="B6" s="627" t="s">
        <v>333</v>
      </c>
      <c r="C6" s="628"/>
      <c r="D6" s="625" t="s">
        <v>73</v>
      </c>
      <c r="E6" s="626"/>
      <c r="F6" s="625" t="s">
        <v>74</v>
      </c>
      <c r="G6" s="626"/>
      <c r="H6" s="613"/>
      <c r="I6" s="617"/>
    </row>
    <row r="7" spans="1:13" s="11" customFormat="1" ht="24.75" customHeight="1">
      <c r="A7" s="615"/>
      <c r="B7" s="629" t="s">
        <v>334</v>
      </c>
      <c r="C7" s="630"/>
      <c r="D7" s="621" t="s">
        <v>186</v>
      </c>
      <c r="E7" s="622"/>
      <c r="F7" s="621" t="s">
        <v>185</v>
      </c>
      <c r="G7" s="622"/>
      <c r="H7" s="611" t="s">
        <v>296</v>
      </c>
      <c r="I7" s="617"/>
    </row>
    <row r="8" spans="1:13" s="8" customFormat="1" ht="16.5" customHeight="1">
      <c r="A8" s="615"/>
      <c r="B8" s="604" t="s">
        <v>440</v>
      </c>
      <c r="C8" s="603" t="s">
        <v>439</v>
      </c>
      <c r="D8" s="604" t="s">
        <v>440</v>
      </c>
      <c r="E8" s="603" t="s">
        <v>439</v>
      </c>
      <c r="F8" s="604" t="s">
        <v>440</v>
      </c>
      <c r="G8" s="603" t="s">
        <v>438</v>
      </c>
      <c r="H8" s="611"/>
      <c r="I8" s="617"/>
    </row>
    <row r="9" spans="1:13" s="11" customFormat="1" ht="39.75" customHeight="1">
      <c r="A9" s="615"/>
      <c r="B9" s="440" t="s">
        <v>441</v>
      </c>
      <c r="C9" s="441" t="s">
        <v>442</v>
      </c>
      <c r="D9" s="440" t="s">
        <v>441</v>
      </c>
      <c r="E9" s="441" t="s">
        <v>442</v>
      </c>
      <c r="F9" s="440" t="s">
        <v>441</v>
      </c>
      <c r="G9" s="441" t="s">
        <v>442</v>
      </c>
      <c r="H9" s="611"/>
      <c r="I9" s="617"/>
    </row>
    <row r="10" spans="1:13" s="11" customFormat="1" ht="16.5" customHeight="1">
      <c r="A10" s="93"/>
      <c r="B10" s="95"/>
      <c r="C10" s="96"/>
      <c r="D10" s="95"/>
      <c r="E10" s="96"/>
      <c r="F10" s="95"/>
      <c r="G10" s="96"/>
      <c r="H10" s="129"/>
      <c r="I10" s="93"/>
    </row>
    <row r="11" spans="1:13" s="11" customFormat="1" ht="16.5" customHeight="1">
      <c r="A11" s="97"/>
      <c r="B11" s="98"/>
      <c r="C11" s="99"/>
      <c r="D11" s="98"/>
      <c r="E11" s="99"/>
      <c r="F11" s="98"/>
      <c r="G11" s="99"/>
      <c r="H11" s="94"/>
      <c r="I11" s="97"/>
    </row>
    <row r="12" spans="1:13" ht="16.5" customHeight="1">
      <c r="A12" s="223" t="s">
        <v>123</v>
      </c>
      <c r="B12" s="130"/>
      <c r="C12" s="100"/>
      <c r="D12" s="100"/>
      <c r="E12" s="100"/>
      <c r="F12" s="100"/>
      <c r="G12" s="100"/>
      <c r="H12" s="101"/>
      <c r="I12" s="331" t="s">
        <v>66</v>
      </c>
    </row>
    <row r="13" spans="1:13" ht="16.5" customHeight="1">
      <c r="A13" s="214">
        <v>2005</v>
      </c>
      <c r="B13" s="334">
        <v>66.5</v>
      </c>
      <c r="C13" s="335">
        <v>57.7</v>
      </c>
      <c r="D13" s="335">
        <v>23.4</v>
      </c>
      <c r="E13" s="335">
        <v>22.9</v>
      </c>
      <c r="F13" s="335">
        <v>41.4</v>
      </c>
      <c r="G13" s="335">
        <v>46.3</v>
      </c>
      <c r="H13" s="354">
        <v>5.9</v>
      </c>
      <c r="I13" s="295">
        <v>2006</v>
      </c>
    </row>
    <row r="14" spans="1:13" ht="16.5" customHeight="1">
      <c r="A14" s="214">
        <v>2006</v>
      </c>
      <c r="B14" s="334">
        <v>67.3</v>
      </c>
      <c r="C14" s="335">
        <v>54</v>
      </c>
      <c r="D14" s="335">
        <v>22.6</v>
      </c>
      <c r="E14" s="335">
        <v>21.9</v>
      </c>
      <c r="F14" s="335">
        <v>41.1</v>
      </c>
      <c r="G14" s="335">
        <v>46.2</v>
      </c>
      <c r="H14" s="354">
        <v>5.9</v>
      </c>
      <c r="I14" s="295">
        <v>2007</v>
      </c>
    </row>
    <row r="15" spans="1:13" s="20" customFormat="1" ht="16.5" customHeight="1">
      <c r="A15" s="214">
        <v>2007</v>
      </c>
      <c r="B15" s="334">
        <v>69.2</v>
      </c>
      <c r="C15" s="335">
        <v>65.400000000000006</v>
      </c>
      <c r="D15" s="336">
        <v>22.9</v>
      </c>
      <c r="E15" s="335">
        <v>23.8</v>
      </c>
      <c r="F15" s="335">
        <v>41.8</v>
      </c>
      <c r="G15" s="335">
        <v>46.9</v>
      </c>
      <c r="H15" s="354">
        <v>5.2</v>
      </c>
      <c r="I15" s="295">
        <v>2008</v>
      </c>
    </row>
    <row r="16" spans="1:13" s="20" customFormat="1" ht="16.5" customHeight="1">
      <c r="A16" s="214">
        <v>2008</v>
      </c>
      <c r="B16" s="334">
        <v>70</v>
      </c>
      <c r="C16" s="335">
        <v>69.2</v>
      </c>
      <c r="D16" s="335">
        <v>22.7</v>
      </c>
      <c r="E16" s="335">
        <v>23.7</v>
      </c>
      <c r="F16" s="335">
        <v>41.7</v>
      </c>
      <c r="G16" s="335">
        <v>46.9</v>
      </c>
      <c r="H16" s="354">
        <v>5.9</v>
      </c>
      <c r="I16" s="295">
        <v>2009</v>
      </c>
    </row>
    <row r="17" spans="1:13" s="20" customFormat="1" ht="16.5" customHeight="1">
      <c r="A17" s="214">
        <v>2009</v>
      </c>
      <c r="B17" s="334">
        <v>70</v>
      </c>
      <c r="C17" s="335">
        <v>58.4</v>
      </c>
      <c r="D17" s="335">
        <v>22.5</v>
      </c>
      <c r="E17" s="335">
        <v>23.8</v>
      </c>
      <c r="F17" s="335">
        <v>42</v>
      </c>
      <c r="G17" s="335">
        <v>47.6</v>
      </c>
      <c r="H17" s="354">
        <v>5.9</v>
      </c>
      <c r="I17" s="295">
        <v>2010</v>
      </c>
    </row>
    <row r="18" spans="1:13" s="20" customFormat="1" ht="16.5" customHeight="1">
      <c r="A18" s="214">
        <v>2011</v>
      </c>
      <c r="B18" s="334">
        <v>70</v>
      </c>
      <c r="C18" s="335">
        <v>57.7</v>
      </c>
      <c r="D18" s="335">
        <v>22.7</v>
      </c>
      <c r="E18" s="335">
        <v>23.2</v>
      </c>
      <c r="F18" s="335">
        <v>41.5</v>
      </c>
      <c r="G18" s="335">
        <v>46.9</v>
      </c>
      <c r="H18" s="354">
        <v>6</v>
      </c>
      <c r="I18" s="295">
        <v>2011</v>
      </c>
    </row>
    <row r="19" spans="1:13" s="20" customFormat="1" ht="16.5" customHeight="1">
      <c r="A19" s="212" t="s">
        <v>124</v>
      </c>
      <c r="B19" s="334"/>
      <c r="C19" s="335"/>
      <c r="D19" s="335"/>
      <c r="E19" s="335"/>
      <c r="F19" s="335"/>
      <c r="G19" s="335"/>
      <c r="H19" s="354"/>
      <c r="I19" s="332" t="s">
        <v>65</v>
      </c>
    </row>
    <row r="20" spans="1:13" s="20" customFormat="1" ht="16.5" customHeight="1">
      <c r="A20" s="329">
        <v>2006</v>
      </c>
      <c r="B20" s="334">
        <v>69.2</v>
      </c>
      <c r="C20" s="335">
        <v>72</v>
      </c>
      <c r="D20" s="335">
        <v>23.1</v>
      </c>
      <c r="E20" s="335">
        <v>23.9</v>
      </c>
      <c r="F20" s="335">
        <v>42.2</v>
      </c>
      <c r="G20" s="335">
        <v>46.8</v>
      </c>
      <c r="H20" s="354">
        <v>6.1</v>
      </c>
      <c r="I20" s="295">
        <v>2006</v>
      </c>
    </row>
    <row r="21" spans="1:13" s="20" customFormat="1" ht="16.5" customHeight="1">
      <c r="A21" s="329">
        <v>2007</v>
      </c>
      <c r="B21" s="334">
        <v>70</v>
      </c>
      <c r="C21" s="335">
        <v>72.599999999999994</v>
      </c>
      <c r="D21" s="335">
        <v>22.2</v>
      </c>
      <c r="E21" s="335">
        <v>22.5</v>
      </c>
      <c r="F21" s="335">
        <v>41.6</v>
      </c>
      <c r="G21" s="335">
        <v>45.5</v>
      </c>
      <c r="H21" s="354">
        <v>5.4</v>
      </c>
      <c r="I21" s="295">
        <v>2007</v>
      </c>
    </row>
    <row r="22" spans="1:13" s="20" customFormat="1" ht="16.5" customHeight="1">
      <c r="A22" s="329">
        <v>2008</v>
      </c>
      <c r="B22" s="334">
        <v>73.099999999999994</v>
      </c>
      <c r="C22" s="335">
        <v>76.900000000000006</v>
      </c>
      <c r="D22" s="335">
        <v>22.3</v>
      </c>
      <c r="E22" s="335">
        <v>23.8</v>
      </c>
      <c r="F22" s="335">
        <v>42.2</v>
      </c>
      <c r="G22" s="335">
        <v>48</v>
      </c>
      <c r="H22" s="354">
        <v>5.2</v>
      </c>
      <c r="I22" s="295">
        <v>2008</v>
      </c>
    </row>
    <row r="23" spans="1:13" s="20" customFormat="1" ht="16.5" customHeight="1">
      <c r="A23" s="329">
        <v>2009</v>
      </c>
      <c r="B23" s="334">
        <v>76.900000000000006</v>
      </c>
      <c r="C23" s="335">
        <v>76.900000000000006</v>
      </c>
      <c r="D23" s="335">
        <v>22.4</v>
      </c>
      <c r="E23" s="335">
        <v>24</v>
      </c>
      <c r="F23" s="335">
        <v>42.5</v>
      </c>
      <c r="G23" s="335">
        <v>46.2</v>
      </c>
      <c r="H23" s="354">
        <v>6</v>
      </c>
      <c r="I23" s="295">
        <v>2009</v>
      </c>
    </row>
    <row r="24" spans="1:13" s="20" customFormat="1" ht="16.5" customHeight="1">
      <c r="A24" s="329">
        <v>2010</v>
      </c>
      <c r="B24" s="334">
        <v>76.900000000000006</v>
      </c>
      <c r="C24" s="339">
        <v>90</v>
      </c>
      <c r="D24" s="339">
        <v>22.2</v>
      </c>
      <c r="E24" s="339">
        <v>23.6</v>
      </c>
      <c r="F24" s="339">
        <v>43.3</v>
      </c>
      <c r="G24" s="339">
        <v>45.9</v>
      </c>
      <c r="H24" s="354">
        <v>5.7</v>
      </c>
      <c r="I24" s="295">
        <v>2010</v>
      </c>
    </row>
    <row r="25" spans="1:13" ht="16.5" customHeight="1">
      <c r="A25" s="330">
        <v>2011</v>
      </c>
      <c r="B25" s="337">
        <v>76.900000000000006</v>
      </c>
      <c r="C25" s="338">
        <v>76.900000000000006</v>
      </c>
      <c r="D25" s="338">
        <v>22.4</v>
      </c>
      <c r="E25" s="338">
        <v>24</v>
      </c>
      <c r="F25" s="338">
        <v>43.1</v>
      </c>
      <c r="G25" s="338">
        <v>48.1</v>
      </c>
      <c r="H25" s="355">
        <v>5.3</v>
      </c>
      <c r="I25" s="333">
        <v>2011</v>
      </c>
    </row>
    <row r="26" spans="1:13" ht="15.75" customHeight="1">
      <c r="A26" s="118"/>
      <c r="B26" s="102"/>
      <c r="C26" s="106"/>
      <c r="D26" s="102"/>
      <c r="E26" s="103"/>
      <c r="F26" s="102"/>
      <c r="G26" s="106"/>
      <c r="H26" s="104"/>
      <c r="I26" s="111"/>
    </row>
    <row r="27" spans="1:13" s="67" customFormat="1" ht="18.600000000000001" customHeight="1">
      <c r="A27" s="610" t="s">
        <v>432</v>
      </c>
      <c r="B27" s="610"/>
      <c r="C27" s="610"/>
      <c r="D27" s="610"/>
      <c r="E27" s="610"/>
      <c r="F27" s="610"/>
      <c r="G27" s="610"/>
      <c r="H27" s="610"/>
      <c r="I27" s="610"/>
    </row>
    <row r="28" spans="1:13" ht="18.600000000000001" customHeight="1">
      <c r="A28" s="620" t="s">
        <v>433</v>
      </c>
      <c r="B28" s="620"/>
      <c r="C28" s="620"/>
      <c r="D28" s="620"/>
      <c r="E28" s="620"/>
      <c r="F28" s="620"/>
      <c r="G28" s="620"/>
      <c r="H28" s="620"/>
      <c r="I28" s="620"/>
    </row>
    <row r="29" spans="1:13" ht="18.600000000000001" customHeight="1">
      <c r="A29" s="623" t="s">
        <v>360</v>
      </c>
      <c r="B29" s="623"/>
      <c r="C29" s="623"/>
      <c r="D29" s="623"/>
      <c r="E29" s="623"/>
      <c r="F29" s="623"/>
      <c r="G29" s="623"/>
      <c r="H29" s="623"/>
      <c r="I29" s="623"/>
      <c r="J29" s="125"/>
      <c r="K29" s="125"/>
      <c r="L29" s="125"/>
      <c r="M29" s="125"/>
    </row>
    <row r="30" spans="1:13" s="127" customFormat="1" ht="5.25" customHeight="1"/>
    <row r="31" spans="1:13" s="8" customFormat="1" ht="16.5" customHeight="1">
      <c r="A31" s="614" t="s">
        <v>122</v>
      </c>
      <c r="B31" s="618" t="s">
        <v>184</v>
      </c>
      <c r="C31" s="619"/>
      <c r="D31" s="132"/>
      <c r="E31" s="132"/>
      <c r="F31" s="132"/>
      <c r="G31" s="133" t="s">
        <v>178</v>
      </c>
      <c r="H31" s="612" t="s">
        <v>190</v>
      </c>
      <c r="I31" s="633" t="s">
        <v>108</v>
      </c>
    </row>
    <row r="32" spans="1:13" s="8" customFormat="1" ht="16.5" customHeight="1">
      <c r="A32" s="615"/>
      <c r="B32" s="627" t="s">
        <v>333</v>
      </c>
      <c r="C32" s="628"/>
      <c r="D32" s="625" t="s">
        <v>73</v>
      </c>
      <c r="E32" s="626"/>
      <c r="F32" s="625" t="s">
        <v>74</v>
      </c>
      <c r="G32" s="626"/>
      <c r="H32" s="613"/>
      <c r="I32" s="634"/>
    </row>
    <row r="33" spans="1:9" s="10" customFormat="1" ht="16.5" customHeight="1">
      <c r="A33" s="615"/>
      <c r="B33" s="629" t="s">
        <v>334</v>
      </c>
      <c r="C33" s="630"/>
      <c r="D33" s="621" t="s">
        <v>186</v>
      </c>
      <c r="E33" s="622"/>
      <c r="F33" s="621" t="s">
        <v>185</v>
      </c>
      <c r="G33" s="622"/>
      <c r="H33" s="611" t="s">
        <v>296</v>
      </c>
      <c r="I33" s="634"/>
    </row>
    <row r="34" spans="1:9" s="8" customFormat="1" ht="22.5" customHeight="1">
      <c r="A34" s="615"/>
      <c r="B34" s="460" t="s">
        <v>188</v>
      </c>
      <c r="C34" s="461" t="s">
        <v>189</v>
      </c>
      <c r="D34" s="460" t="s">
        <v>188</v>
      </c>
      <c r="E34" s="461" t="s">
        <v>189</v>
      </c>
      <c r="F34" s="460" t="s">
        <v>188</v>
      </c>
      <c r="G34" s="461" t="s">
        <v>187</v>
      </c>
      <c r="H34" s="611"/>
      <c r="I34" s="634"/>
    </row>
    <row r="35" spans="1:9" s="11" customFormat="1" ht="40.5" customHeight="1">
      <c r="A35" s="631"/>
      <c r="B35" s="440" t="s">
        <v>441</v>
      </c>
      <c r="C35" s="441" t="s">
        <v>442</v>
      </c>
      <c r="D35" s="440" t="s">
        <v>441</v>
      </c>
      <c r="E35" s="441" t="s">
        <v>442</v>
      </c>
      <c r="F35" s="440" t="s">
        <v>441</v>
      </c>
      <c r="G35" s="441" t="s">
        <v>442</v>
      </c>
      <c r="H35" s="632"/>
      <c r="I35" s="635"/>
    </row>
    <row r="36" spans="1:9" s="358" customFormat="1" ht="16.5" customHeight="1">
      <c r="A36" s="223" t="s">
        <v>125</v>
      </c>
      <c r="B36" s="310"/>
      <c r="C36" s="310"/>
      <c r="D36" s="310"/>
      <c r="E36" s="310"/>
      <c r="F36" s="310"/>
      <c r="G36" s="310"/>
      <c r="H36" s="356"/>
      <c r="I36" s="357" t="s">
        <v>55</v>
      </c>
    </row>
    <row r="37" spans="1:9" s="358" customFormat="1" ht="16.5" customHeight="1">
      <c r="A37" s="214">
        <v>2006</v>
      </c>
      <c r="B37" s="339">
        <v>65.400000000000006</v>
      </c>
      <c r="C37" s="339">
        <v>35</v>
      </c>
      <c r="D37" s="339">
        <v>23.9</v>
      </c>
      <c r="E37" s="339">
        <v>21.3</v>
      </c>
      <c r="F37" s="339">
        <v>40</v>
      </c>
      <c r="G37" s="339">
        <v>45.5</v>
      </c>
      <c r="H37" s="339">
        <v>5.6</v>
      </c>
      <c r="I37" s="295">
        <v>2006</v>
      </c>
    </row>
    <row r="38" spans="1:9" s="358" customFormat="1" ht="16.5" customHeight="1">
      <c r="A38" s="214">
        <v>2007</v>
      </c>
      <c r="B38" s="339">
        <v>57.7</v>
      </c>
      <c r="C38" s="339">
        <v>35</v>
      </c>
      <c r="D38" s="339">
        <v>23.3</v>
      </c>
      <c r="E38" s="339">
        <v>21.3</v>
      </c>
      <c r="F38" s="339">
        <v>40</v>
      </c>
      <c r="G38" s="339">
        <v>46.9</v>
      </c>
      <c r="H38" s="339">
        <v>6.9</v>
      </c>
      <c r="I38" s="295">
        <v>2007</v>
      </c>
    </row>
    <row r="39" spans="1:9" s="358" customFormat="1" ht="16.5" customHeight="1">
      <c r="A39" s="214">
        <v>2008</v>
      </c>
      <c r="B39" s="339">
        <v>57.7</v>
      </c>
      <c r="C39" s="339">
        <v>36.4</v>
      </c>
      <c r="D39" s="339">
        <v>24.7</v>
      </c>
      <c r="E39" s="339">
        <v>23.8</v>
      </c>
      <c r="F39" s="339">
        <v>40.799999999999997</v>
      </c>
      <c r="G39" s="339">
        <v>44.8</v>
      </c>
      <c r="H39" s="339">
        <v>5.2</v>
      </c>
      <c r="I39" s="295">
        <v>2008</v>
      </c>
    </row>
    <row r="40" spans="1:9" s="358" customFormat="1" ht="16.5" customHeight="1">
      <c r="A40" s="214">
        <v>2009</v>
      </c>
      <c r="B40" s="339">
        <v>57.7</v>
      </c>
      <c r="C40" s="339">
        <v>40</v>
      </c>
      <c r="D40" s="339">
        <v>23.6</v>
      </c>
      <c r="E40" s="339">
        <v>23</v>
      </c>
      <c r="F40" s="339">
        <v>39.4</v>
      </c>
      <c r="G40" s="339">
        <v>48.3</v>
      </c>
      <c r="H40" s="354">
        <v>5.7</v>
      </c>
      <c r="I40" s="295">
        <v>2009</v>
      </c>
    </row>
    <row r="41" spans="1:9" s="358" customFormat="1" ht="16.5" customHeight="1">
      <c r="A41" s="214">
        <v>2010</v>
      </c>
      <c r="B41" s="339">
        <v>46.2</v>
      </c>
      <c r="C41" s="339">
        <v>30</v>
      </c>
      <c r="D41" s="339">
        <v>23.4</v>
      </c>
      <c r="E41" s="339">
        <v>23.9</v>
      </c>
      <c r="F41" s="339">
        <v>38.799999999999997</v>
      </c>
      <c r="G41" s="339">
        <v>49.7</v>
      </c>
      <c r="H41" s="354">
        <v>6.6</v>
      </c>
      <c r="I41" s="295">
        <v>2010</v>
      </c>
    </row>
    <row r="42" spans="1:9" s="359" customFormat="1" ht="16.5" customHeight="1">
      <c r="A42" s="274">
        <v>2011</v>
      </c>
      <c r="B42" s="338">
        <v>50</v>
      </c>
      <c r="C42" s="338">
        <v>30</v>
      </c>
      <c r="D42" s="338">
        <v>23.4</v>
      </c>
      <c r="E42" s="338">
        <v>22.1</v>
      </c>
      <c r="F42" s="338">
        <v>37.9</v>
      </c>
      <c r="G42" s="338">
        <v>45.2</v>
      </c>
      <c r="H42" s="355">
        <v>7.6</v>
      </c>
      <c r="I42" s="333">
        <v>2011</v>
      </c>
    </row>
    <row r="43" spans="1:9" s="66" customFormat="1" ht="16.5" customHeight="1">
      <c r="A43" s="118" t="s">
        <v>332</v>
      </c>
      <c r="B43" s="102"/>
      <c r="C43" s="106"/>
      <c r="D43" s="102"/>
      <c r="E43" s="103"/>
      <c r="F43" s="102"/>
      <c r="G43" s="106"/>
      <c r="H43" s="581"/>
      <c r="I43" s="582" t="s">
        <v>331</v>
      </c>
    </row>
    <row r="44" spans="1:9" s="66" customFormat="1" ht="16.5" customHeight="1">
      <c r="A44" s="137" t="s">
        <v>444</v>
      </c>
      <c r="B44" s="134"/>
      <c r="C44" s="134"/>
      <c r="D44" s="135"/>
      <c r="E44" s="136"/>
      <c r="F44" s="640" t="s">
        <v>443</v>
      </c>
      <c r="G44" s="641"/>
      <c r="H44" s="641"/>
      <c r="I44" s="641"/>
    </row>
    <row r="45" spans="1:9" s="66" customFormat="1" ht="16.5" customHeight="1">
      <c r="A45" s="639" t="s">
        <v>364</v>
      </c>
      <c r="B45" s="639"/>
      <c r="C45" s="639"/>
      <c r="E45" s="86"/>
      <c r="F45" s="637" t="s">
        <v>363</v>
      </c>
      <c r="G45" s="638"/>
      <c r="H45" s="638"/>
      <c r="I45" s="638"/>
    </row>
    <row r="46" spans="1:9" ht="16.5" customHeight="1">
      <c r="A46" s="636" t="s">
        <v>362</v>
      </c>
      <c r="B46" s="636"/>
      <c r="C46" s="636"/>
      <c r="D46" s="636"/>
      <c r="E46" s="636"/>
      <c r="F46" s="642" t="s">
        <v>361</v>
      </c>
      <c r="G46" s="642"/>
      <c r="H46" s="642"/>
      <c r="I46" s="642"/>
    </row>
  </sheetData>
  <mergeCells count="34">
    <mergeCell ref="A46:E46"/>
    <mergeCell ref="F45:I45"/>
    <mergeCell ref="A45:C45"/>
    <mergeCell ref="B32:C32"/>
    <mergeCell ref="F33:G33"/>
    <mergeCell ref="F44:I44"/>
    <mergeCell ref="F46:I46"/>
    <mergeCell ref="B33:C33"/>
    <mergeCell ref="A28:I28"/>
    <mergeCell ref="A27:I27"/>
    <mergeCell ref="A31:A35"/>
    <mergeCell ref="H31:H32"/>
    <mergeCell ref="B31:C31"/>
    <mergeCell ref="A29:I29"/>
    <mergeCell ref="H33:H35"/>
    <mergeCell ref="D33:E33"/>
    <mergeCell ref="I31:I35"/>
    <mergeCell ref="F32:G32"/>
    <mergeCell ref="D32:E32"/>
    <mergeCell ref="A1:I1"/>
    <mergeCell ref="H7:H9"/>
    <mergeCell ref="H5:H6"/>
    <mergeCell ref="A5:A9"/>
    <mergeCell ref="I5:I9"/>
    <mergeCell ref="B5:C5"/>
    <mergeCell ref="A2:I2"/>
    <mergeCell ref="F7:G7"/>
    <mergeCell ref="A3:I3"/>
    <mergeCell ref="A4:I4"/>
    <mergeCell ref="D6:E6"/>
    <mergeCell ref="F6:G6"/>
    <mergeCell ref="B6:C6"/>
    <mergeCell ref="B7:C7"/>
    <mergeCell ref="D7:E7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53" orientation="landscape" useFirstPageNumber="1" r:id="rId1"/>
  <headerFooter differentFirst="1" alignWithMargins="0">
    <oddHeader>&amp;L&amp;8PCBS:Transportaion and Communication Statistics 2011&amp;R&amp;"Simplified Arabic,Regular"&amp;1&amp;K00+000م &amp;8&amp;K000000PCBS:  احصاءات النقل والاتصالات 2011</oddHeader>
    <oddFooter>&amp;C44</oddFooter>
    <firstHeader>&amp;L&amp;8PCBS:Transportaion and Communication Statistics 2011&amp;R&amp;"Simplified Arabic,Regular"&amp;1&amp;K00+000م &amp;8&amp;K000000PCBS:  احصاءات النقل والاتصالات 2011</firstHeader>
    <firstFooter>&amp;C43</firstFooter>
  </headerFooter>
  <rowBreaks count="1" manualBreakCount="1">
    <brk id="2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8"/>
  <dimension ref="A1:M59"/>
  <sheetViews>
    <sheetView zoomScaleNormal="100" zoomScaleSheetLayoutView="100" workbookViewId="0">
      <selection sqref="A1:XFD1048576"/>
    </sheetView>
  </sheetViews>
  <sheetFormatPr defaultRowHeight="12" customHeight="1"/>
  <cols>
    <col min="1" max="1" width="11.85546875" style="11" customWidth="1"/>
    <col min="2" max="2" width="9.7109375" style="11" customWidth="1"/>
    <col min="3" max="3" width="8.28515625" style="11" customWidth="1"/>
    <col min="4" max="4" width="11.140625" style="11" customWidth="1"/>
    <col min="5" max="5" width="8" style="11" customWidth="1"/>
    <col min="6" max="6" width="10.42578125" style="11" customWidth="1"/>
    <col min="7" max="7" width="11.140625" style="11" customWidth="1"/>
    <col min="8" max="8" width="6.85546875" style="11" customWidth="1"/>
    <col min="9" max="9" width="7.42578125" style="11" customWidth="1"/>
    <col min="10" max="10" width="11" style="11" customWidth="1"/>
    <col min="11" max="11" width="8.7109375" style="11" customWidth="1"/>
    <col min="12" max="12" width="8.85546875" style="11" customWidth="1"/>
    <col min="13" max="13" width="9.7109375" style="8" customWidth="1"/>
    <col min="14" max="16384" width="9.140625" style="3"/>
  </cols>
  <sheetData>
    <row r="1" spans="1:13" s="8" customFormat="1" ht="18.600000000000001" customHeight="1">
      <c r="A1" s="643" t="s">
        <v>379</v>
      </c>
      <c r="B1" s="643"/>
      <c r="C1" s="643"/>
      <c r="D1" s="643"/>
      <c r="E1" s="643"/>
      <c r="F1" s="643"/>
      <c r="G1" s="643"/>
      <c r="H1" s="643"/>
      <c r="I1" s="643"/>
      <c r="J1" s="643"/>
      <c r="K1" s="643"/>
      <c r="L1" s="643"/>
      <c r="M1" s="643"/>
    </row>
    <row r="2" spans="1:13" ht="18.600000000000001" customHeight="1">
      <c r="A2" s="620" t="s">
        <v>445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</row>
    <row r="3" spans="1:13" s="128" customFormat="1" ht="6.75" customHeight="1">
      <c r="A3" s="139"/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</row>
    <row r="4" spans="1:13" s="8" customFormat="1" ht="23.25" customHeight="1">
      <c r="A4" s="648" t="s">
        <v>294</v>
      </c>
      <c r="B4" s="442" t="s">
        <v>18</v>
      </c>
      <c r="C4" s="443" t="s">
        <v>98</v>
      </c>
      <c r="D4" s="443" t="s">
        <v>97</v>
      </c>
      <c r="E4" s="444" t="s">
        <v>49</v>
      </c>
      <c r="F4" s="443" t="s">
        <v>90</v>
      </c>
      <c r="G4" s="443" t="s">
        <v>96</v>
      </c>
      <c r="H4" s="443" t="s">
        <v>192</v>
      </c>
      <c r="I4" s="443" t="s">
        <v>191</v>
      </c>
      <c r="J4" s="443" t="s">
        <v>95</v>
      </c>
      <c r="K4" s="444" t="s">
        <v>289</v>
      </c>
      <c r="L4" s="445" t="s">
        <v>93</v>
      </c>
      <c r="M4" s="650" t="s">
        <v>389</v>
      </c>
    </row>
    <row r="5" spans="1:13" s="12" customFormat="1" ht="35.25" customHeight="1">
      <c r="A5" s="649"/>
      <c r="B5" s="446" t="s">
        <v>17</v>
      </c>
      <c r="C5" s="447" t="s">
        <v>105</v>
      </c>
      <c r="D5" s="447" t="s">
        <v>107</v>
      </c>
      <c r="E5" s="447" t="s">
        <v>104</v>
      </c>
      <c r="F5" s="447" t="s">
        <v>103</v>
      </c>
      <c r="G5" s="447" t="s">
        <v>102</v>
      </c>
      <c r="H5" s="447" t="s">
        <v>174</v>
      </c>
      <c r="I5" s="447" t="s">
        <v>175</v>
      </c>
      <c r="J5" s="447" t="s">
        <v>101</v>
      </c>
      <c r="K5" s="447" t="s">
        <v>50</v>
      </c>
      <c r="L5" s="448" t="s">
        <v>100</v>
      </c>
      <c r="M5" s="617"/>
    </row>
    <row r="6" spans="1:13" s="67" customFormat="1" ht="16.5" customHeight="1">
      <c r="A6" s="463" t="s">
        <v>124</v>
      </c>
      <c r="B6" s="464">
        <f>SUM(C6:L6)</f>
        <v>138644</v>
      </c>
      <c r="C6" s="283">
        <f>SUM(C7:C18)</f>
        <v>471</v>
      </c>
      <c r="D6" s="283">
        <f t="shared" ref="D6:J6" si="0">SUM(D7:D18)</f>
        <v>24999</v>
      </c>
      <c r="E6" s="283">
        <f t="shared" si="0"/>
        <v>325</v>
      </c>
      <c r="F6" s="283">
        <f t="shared" si="0"/>
        <v>921</v>
      </c>
      <c r="G6" s="283">
        <f t="shared" si="0"/>
        <v>910</v>
      </c>
      <c r="H6" s="283">
        <f t="shared" si="0"/>
        <v>938</v>
      </c>
      <c r="I6" s="283">
        <f t="shared" si="0"/>
        <v>595</v>
      </c>
      <c r="J6" s="283">
        <f t="shared" si="0"/>
        <v>373</v>
      </c>
      <c r="K6" s="283">
        <f>SUM(K7:K18)</f>
        <v>8706</v>
      </c>
      <c r="L6" s="284">
        <f>SUM(L7:L18)</f>
        <v>100406</v>
      </c>
      <c r="M6" s="465" t="s">
        <v>65</v>
      </c>
    </row>
    <row r="7" spans="1:13" s="67" customFormat="1" ht="16.5" customHeight="1">
      <c r="A7" s="253" t="s">
        <v>171</v>
      </c>
      <c r="B7" s="142">
        <f>SUM(C7:L7)</f>
        <v>14569</v>
      </c>
      <c r="C7" s="143">
        <v>18</v>
      </c>
      <c r="D7" s="143">
        <v>3240</v>
      </c>
      <c r="E7" s="143">
        <v>43</v>
      </c>
      <c r="F7" s="143">
        <v>240</v>
      </c>
      <c r="G7" s="143">
        <v>155</v>
      </c>
      <c r="H7" s="143">
        <v>186</v>
      </c>
      <c r="I7" s="143">
        <v>66</v>
      </c>
      <c r="J7" s="143">
        <v>43</v>
      </c>
      <c r="K7" s="143">
        <v>1154</v>
      </c>
      <c r="L7" s="144">
        <v>9424</v>
      </c>
      <c r="M7" s="343" t="s">
        <v>194</v>
      </c>
    </row>
    <row r="8" spans="1:13" s="67" customFormat="1" ht="16.5" customHeight="1">
      <c r="A8" s="253" t="s">
        <v>78</v>
      </c>
      <c r="B8" s="142">
        <f t="shared" ref="B8:B18" si="1">SUM(C8:L8)</f>
        <v>214</v>
      </c>
      <c r="C8" s="143">
        <v>1</v>
      </c>
      <c r="D8" s="143">
        <v>30</v>
      </c>
      <c r="E8" s="143">
        <v>1</v>
      </c>
      <c r="F8" s="143">
        <v>5</v>
      </c>
      <c r="G8" s="143">
        <v>2</v>
      </c>
      <c r="H8" s="143">
        <v>2</v>
      </c>
      <c r="I8" s="143">
        <v>1</v>
      </c>
      <c r="J8" s="143">
        <v>0</v>
      </c>
      <c r="K8" s="143">
        <v>1</v>
      </c>
      <c r="L8" s="144">
        <v>171</v>
      </c>
      <c r="M8" s="343" t="s">
        <v>76</v>
      </c>
    </row>
    <row r="9" spans="1:13" s="67" customFormat="1" ht="16.5" customHeight="1">
      <c r="A9" s="253" t="s">
        <v>34</v>
      </c>
      <c r="B9" s="142">
        <f t="shared" si="1"/>
        <v>9549</v>
      </c>
      <c r="C9" s="143">
        <v>18</v>
      </c>
      <c r="D9" s="143">
        <v>1318</v>
      </c>
      <c r="E9" s="143">
        <v>19</v>
      </c>
      <c r="F9" s="143">
        <v>68</v>
      </c>
      <c r="G9" s="143">
        <v>54</v>
      </c>
      <c r="H9" s="143">
        <v>92</v>
      </c>
      <c r="I9" s="143">
        <v>49</v>
      </c>
      <c r="J9" s="143">
        <v>22</v>
      </c>
      <c r="K9" s="143">
        <v>631</v>
      </c>
      <c r="L9" s="144">
        <v>7278</v>
      </c>
      <c r="M9" s="343" t="s">
        <v>35</v>
      </c>
    </row>
    <row r="10" spans="1:13" s="67" customFormat="1" ht="16.5" customHeight="1">
      <c r="A10" s="253" t="s">
        <v>172</v>
      </c>
      <c r="B10" s="142">
        <f t="shared" si="1"/>
        <v>23093</v>
      </c>
      <c r="C10" s="143">
        <v>41</v>
      </c>
      <c r="D10" s="143">
        <v>3028</v>
      </c>
      <c r="E10" s="143">
        <v>30</v>
      </c>
      <c r="F10" s="143">
        <v>120</v>
      </c>
      <c r="G10" s="143">
        <v>95</v>
      </c>
      <c r="H10" s="143">
        <v>126</v>
      </c>
      <c r="I10" s="143">
        <v>101</v>
      </c>
      <c r="J10" s="143">
        <v>39</v>
      </c>
      <c r="K10" s="143">
        <v>1517</v>
      </c>
      <c r="L10" s="144">
        <v>17996</v>
      </c>
      <c r="M10" s="343" t="s">
        <v>87</v>
      </c>
    </row>
    <row r="11" spans="1:13" s="67" customFormat="1" ht="16.5" customHeight="1">
      <c r="A11" s="253" t="s">
        <v>118</v>
      </c>
      <c r="B11" s="142">
        <f t="shared" si="1"/>
        <v>4436</v>
      </c>
      <c r="C11" s="143">
        <v>9</v>
      </c>
      <c r="D11" s="143">
        <v>953</v>
      </c>
      <c r="E11" s="143">
        <v>9</v>
      </c>
      <c r="F11" s="143">
        <v>59</v>
      </c>
      <c r="G11" s="143">
        <v>32</v>
      </c>
      <c r="H11" s="143">
        <v>8</v>
      </c>
      <c r="I11" s="143">
        <v>13</v>
      </c>
      <c r="J11" s="143">
        <v>23</v>
      </c>
      <c r="K11" s="143">
        <v>228</v>
      </c>
      <c r="L11" s="144">
        <v>3102</v>
      </c>
      <c r="M11" s="343" t="s">
        <v>36</v>
      </c>
    </row>
    <row r="12" spans="1:13" s="67" customFormat="1" ht="16.5" customHeight="1">
      <c r="A12" s="253" t="s">
        <v>131</v>
      </c>
      <c r="B12" s="142">
        <f t="shared" si="1"/>
        <v>337</v>
      </c>
      <c r="C12" s="143">
        <v>3</v>
      </c>
      <c r="D12" s="143">
        <v>23</v>
      </c>
      <c r="E12" s="143">
        <v>0</v>
      </c>
      <c r="F12" s="143">
        <v>0</v>
      </c>
      <c r="G12" s="143">
        <v>5</v>
      </c>
      <c r="H12" s="143">
        <v>1</v>
      </c>
      <c r="I12" s="143">
        <v>1</v>
      </c>
      <c r="J12" s="143">
        <v>0</v>
      </c>
      <c r="K12" s="143">
        <v>43</v>
      </c>
      <c r="L12" s="144">
        <v>261</v>
      </c>
      <c r="M12" s="343" t="s">
        <v>81</v>
      </c>
    </row>
    <row r="13" spans="1:13" s="67" customFormat="1" ht="24" customHeight="1">
      <c r="A13" s="253" t="s">
        <v>119</v>
      </c>
      <c r="B13" s="142">
        <f>SUM(C13:L13)</f>
        <v>45605</v>
      </c>
      <c r="C13" s="143">
        <v>313</v>
      </c>
      <c r="D13" s="143">
        <v>8943</v>
      </c>
      <c r="E13" s="143">
        <v>129</v>
      </c>
      <c r="F13" s="143">
        <v>159</v>
      </c>
      <c r="G13" s="143">
        <v>419</v>
      </c>
      <c r="H13" s="143">
        <v>210</v>
      </c>
      <c r="I13" s="143">
        <v>171</v>
      </c>
      <c r="J13" s="143">
        <v>144</v>
      </c>
      <c r="K13" s="143">
        <v>2721</v>
      </c>
      <c r="L13" s="144">
        <v>32396</v>
      </c>
      <c r="M13" s="343" t="s">
        <v>83</v>
      </c>
    </row>
    <row r="14" spans="1:13" s="67" customFormat="1" ht="24" customHeight="1">
      <c r="A14" s="253" t="s">
        <v>183</v>
      </c>
      <c r="B14" s="142">
        <f t="shared" si="1"/>
        <v>2343</v>
      </c>
      <c r="C14" s="143">
        <v>6</v>
      </c>
      <c r="D14" s="143">
        <v>358</v>
      </c>
      <c r="E14" s="143">
        <v>5</v>
      </c>
      <c r="F14" s="143">
        <v>51</v>
      </c>
      <c r="G14" s="143">
        <v>18</v>
      </c>
      <c r="H14" s="143">
        <v>46</v>
      </c>
      <c r="I14" s="143">
        <v>7</v>
      </c>
      <c r="J14" s="143">
        <v>58</v>
      </c>
      <c r="K14" s="143">
        <v>124</v>
      </c>
      <c r="L14" s="144">
        <v>1670</v>
      </c>
      <c r="M14" s="393" t="s">
        <v>181</v>
      </c>
    </row>
    <row r="15" spans="1:13" s="67" customFormat="1" ht="16.5" customHeight="1">
      <c r="A15" s="253" t="s">
        <v>197</v>
      </c>
      <c r="B15" s="142">
        <f t="shared" si="1"/>
        <v>490</v>
      </c>
      <c r="C15" s="143">
        <v>0</v>
      </c>
      <c r="D15" s="143">
        <v>63</v>
      </c>
      <c r="E15" s="143">
        <v>1</v>
      </c>
      <c r="F15" s="143">
        <v>0</v>
      </c>
      <c r="G15" s="143">
        <v>1</v>
      </c>
      <c r="H15" s="143">
        <v>6</v>
      </c>
      <c r="I15" s="143">
        <v>5</v>
      </c>
      <c r="J15" s="143">
        <v>1</v>
      </c>
      <c r="K15" s="143">
        <v>0</v>
      </c>
      <c r="L15" s="144">
        <v>413</v>
      </c>
      <c r="M15" s="344" t="s">
        <v>195</v>
      </c>
    </row>
    <row r="16" spans="1:13" s="67" customFormat="1" ht="16.5" customHeight="1">
      <c r="A16" s="253" t="s">
        <v>37</v>
      </c>
      <c r="B16" s="142">
        <f t="shared" si="1"/>
        <v>13194</v>
      </c>
      <c r="C16" s="143">
        <v>26</v>
      </c>
      <c r="D16" s="143">
        <v>1704</v>
      </c>
      <c r="E16" s="143">
        <v>7</v>
      </c>
      <c r="F16" s="143">
        <v>39</v>
      </c>
      <c r="G16" s="143">
        <v>19</v>
      </c>
      <c r="H16" s="143">
        <v>96</v>
      </c>
      <c r="I16" s="143">
        <v>43</v>
      </c>
      <c r="J16" s="143">
        <v>18</v>
      </c>
      <c r="K16" s="143">
        <v>682</v>
      </c>
      <c r="L16" s="144">
        <v>10560</v>
      </c>
      <c r="M16" s="343" t="s">
        <v>38</v>
      </c>
    </row>
    <row r="17" spans="1:13" s="67" customFormat="1" ht="16.5" customHeight="1">
      <c r="A17" s="253" t="s">
        <v>39</v>
      </c>
      <c r="B17" s="142">
        <f t="shared" si="1"/>
        <v>24521</v>
      </c>
      <c r="C17" s="143">
        <v>26</v>
      </c>
      <c r="D17" s="143">
        <v>5227</v>
      </c>
      <c r="E17" s="143">
        <v>80</v>
      </c>
      <c r="F17" s="143">
        <v>162</v>
      </c>
      <c r="G17" s="143">
        <v>103</v>
      </c>
      <c r="H17" s="143">
        <v>165</v>
      </c>
      <c r="I17" s="143">
        <v>132</v>
      </c>
      <c r="J17" s="143">
        <v>7</v>
      </c>
      <c r="K17" s="143">
        <v>1605</v>
      </c>
      <c r="L17" s="144">
        <v>17014</v>
      </c>
      <c r="M17" s="343" t="s">
        <v>40</v>
      </c>
    </row>
    <row r="18" spans="1:13" s="67" customFormat="1" ht="16.5" customHeight="1">
      <c r="A18" s="466" t="s">
        <v>193</v>
      </c>
      <c r="B18" s="247">
        <f t="shared" si="1"/>
        <v>293</v>
      </c>
      <c r="C18" s="346">
        <v>10</v>
      </c>
      <c r="D18" s="346">
        <v>112</v>
      </c>
      <c r="E18" s="346">
        <v>1</v>
      </c>
      <c r="F18" s="346">
        <v>18</v>
      </c>
      <c r="G18" s="346">
        <v>7</v>
      </c>
      <c r="H18" s="346">
        <v>0</v>
      </c>
      <c r="I18" s="346">
        <v>6</v>
      </c>
      <c r="J18" s="346">
        <v>18</v>
      </c>
      <c r="K18" s="346">
        <v>0</v>
      </c>
      <c r="L18" s="467">
        <v>121</v>
      </c>
      <c r="M18" s="468" t="s">
        <v>196</v>
      </c>
    </row>
    <row r="19" spans="1:13" ht="16.5" customHeight="1">
      <c r="A19" s="651" t="s">
        <v>288</v>
      </c>
      <c r="B19" s="651"/>
      <c r="C19" s="651"/>
      <c r="D19" s="651"/>
      <c r="E19" s="651"/>
      <c r="F19" s="651"/>
      <c r="G19" s="342"/>
      <c r="H19" s="340"/>
      <c r="I19" s="340"/>
      <c r="J19" s="340"/>
      <c r="K19" s="340"/>
      <c r="L19" s="340"/>
      <c r="M19" s="342" t="s">
        <v>291</v>
      </c>
    </row>
    <row r="20" spans="1:13" ht="16.5" customHeight="1">
      <c r="A20" s="636" t="s">
        <v>367</v>
      </c>
      <c r="B20" s="636"/>
      <c r="C20" s="636"/>
      <c r="D20" s="636"/>
      <c r="E20" s="89"/>
      <c r="F20" s="89"/>
      <c r="G20" s="126"/>
      <c r="H20" s="126"/>
      <c r="I20" s="126"/>
      <c r="J20" s="637" t="s">
        <v>366</v>
      </c>
      <c r="K20" s="638"/>
      <c r="L20" s="638"/>
      <c r="M20" s="638"/>
    </row>
    <row r="21" spans="1:13" s="64" customFormat="1" ht="18.600000000000001" customHeight="1">
      <c r="A21" s="90"/>
      <c r="B21" s="89"/>
      <c r="C21" s="89"/>
      <c r="D21" s="68"/>
      <c r="E21" s="13"/>
      <c r="F21" s="13"/>
      <c r="G21" s="13"/>
      <c r="H21" s="13"/>
      <c r="I21" s="10"/>
      <c r="J21" s="10"/>
      <c r="K21" s="646"/>
      <c r="L21" s="646"/>
      <c r="M21" s="646"/>
    </row>
    <row r="22" spans="1:13" ht="18.600000000000001" customHeight="1">
      <c r="A22" s="91"/>
      <c r="B22" s="91"/>
      <c r="C22" s="91"/>
      <c r="D22" s="91"/>
      <c r="E22" s="91"/>
      <c r="F22" s="83"/>
      <c r="G22" s="647"/>
      <c r="H22" s="647"/>
      <c r="I22" s="647"/>
      <c r="J22" s="647"/>
      <c r="K22" s="647"/>
      <c r="L22" s="647"/>
      <c r="M22" s="647"/>
    </row>
    <row r="23" spans="1:13" ht="12" customHeight="1">
      <c r="B23" s="13"/>
      <c r="C23" s="13"/>
      <c r="D23" s="13"/>
      <c r="E23" s="13"/>
      <c r="F23" s="13"/>
      <c r="G23" s="13"/>
      <c r="H23" s="13"/>
    </row>
    <row r="24" spans="1:13" ht="12" customHeight="1">
      <c r="C24" s="13"/>
      <c r="D24" s="13"/>
      <c r="E24" s="13"/>
      <c r="F24" s="13"/>
      <c r="G24" s="13"/>
      <c r="H24" s="13"/>
      <c r="I24" s="13"/>
      <c r="J24" s="13"/>
      <c r="K24" s="8"/>
      <c r="L24" s="3"/>
      <c r="M24" s="3"/>
    </row>
    <row r="25" spans="1:13" ht="12" customHeight="1">
      <c r="B25" s="204"/>
      <c r="C25" s="60"/>
      <c r="D25" s="205"/>
      <c r="E25" s="205"/>
      <c r="F25" s="205"/>
      <c r="G25" s="205"/>
      <c r="H25" s="205"/>
      <c r="I25" s="205"/>
      <c r="J25" s="205"/>
      <c r="K25" s="29"/>
      <c r="L25" s="205"/>
      <c r="M25" s="3"/>
    </row>
    <row r="26" spans="1:13" ht="29.25" customHeight="1">
      <c r="B26" s="203"/>
      <c r="C26" s="203"/>
      <c r="D26" s="203"/>
      <c r="E26" s="203"/>
      <c r="F26" s="203"/>
      <c r="G26" s="203"/>
      <c r="H26" s="3"/>
      <c r="I26" s="3"/>
      <c r="J26" s="3"/>
      <c r="K26" s="3"/>
      <c r="L26" s="3"/>
      <c r="M26" s="3"/>
    </row>
    <row r="27" spans="1:13" ht="30.75" customHeight="1">
      <c r="A27" s="3"/>
      <c r="B27" s="3"/>
      <c r="C27" s="22"/>
      <c r="D27" s="644"/>
      <c r="E27" s="13"/>
      <c r="F27" s="3"/>
      <c r="G27" s="3"/>
      <c r="H27" s="13"/>
      <c r="I27" s="13"/>
      <c r="J27" s="8"/>
      <c r="K27" s="3"/>
      <c r="L27" s="3"/>
      <c r="M27" s="3"/>
    </row>
    <row r="28" spans="1:13" ht="12" customHeight="1">
      <c r="A28" s="3"/>
      <c r="B28" s="3"/>
      <c r="C28" s="22"/>
      <c r="D28" s="644"/>
      <c r="E28" s="13"/>
      <c r="F28" s="3"/>
      <c r="G28" s="3"/>
      <c r="H28" s="3"/>
      <c r="I28" s="13"/>
      <c r="J28" s="13"/>
      <c r="K28" s="8"/>
      <c r="L28" s="3"/>
      <c r="M28" s="3"/>
    </row>
    <row r="29" spans="1:13" ht="12" customHeight="1">
      <c r="A29" s="3"/>
      <c r="B29" s="3"/>
      <c r="C29" s="22"/>
      <c r="D29" s="644"/>
      <c r="E29" s="13"/>
      <c r="F29" s="13"/>
      <c r="G29" s="21"/>
      <c r="H29" s="21"/>
      <c r="I29" s="31"/>
      <c r="J29" s="13"/>
      <c r="K29" s="13"/>
      <c r="L29" s="8"/>
      <c r="M29" s="3"/>
    </row>
    <row r="30" spans="1:13" ht="12" customHeight="1">
      <c r="A30" s="3"/>
      <c r="B30" s="3"/>
      <c r="C30" s="22"/>
      <c r="D30" s="645"/>
      <c r="E30" s="13"/>
      <c r="F30" s="13"/>
      <c r="G30" s="3"/>
      <c r="H30" s="3"/>
      <c r="I30" s="3"/>
      <c r="J30" s="13"/>
      <c r="K30" s="13"/>
      <c r="L30" s="8"/>
      <c r="M30" s="3"/>
    </row>
    <row r="31" spans="1:13" ht="12" customHeight="1">
      <c r="B31" s="32"/>
      <c r="C31" s="22"/>
      <c r="D31" s="28"/>
      <c r="E31" s="13"/>
      <c r="F31" s="13"/>
      <c r="G31" s="3"/>
      <c r="H31" s="22"/>
      <c r="I31" s="3"/>
      <c r="J31" s="13"/>
      <c r="K31" s="13"/>
      <c r="L31" s="8"/>
      <c r="M31" s="3"/>
    </row>
    <row r="32" spans="1:13" ht="12" customHeight="1">
      <c r="B32" s="24"/>
      <c r="C32" s="22"/>
      <c r="D32" s="28"/>
      <c r="E32" s="13"/>
      <c r="F32" s="13"/>
      <c r="G32" s="30"/>
      <c r="H32" s="6"/>
      <c r="I32" s="3"/>
      <c r="J32" s="13"/>
      <c r="K32" s="13"/>
      <c r="L32" s="8"/>
      <c r="M32" s="3"/>
    </row>
    <row r="33" spans="2:13" ht="12" customHeight="1">
      <c r="B33" s="21"/>
      <c r="C33" s="21"/>
      <c r="D33" s="31"/>
      <c r="E33" s="13"/>
      <c r="F33" s="13"/>
      <c r="G33" s="3"/>
      <c r="H33" s="3"/>
      <c r="I33" s="3"/>
      <c r="J33" s="13"/>
      <c r="K33" s="13"/>
      <c r="L33" s="8"/>
      <c r="M33" s="3"/>
    </row>
    <row r="34" spans="2:13" ht="12" customHeight="1">
      <c r="B34" s="13"/>
      <c r="C34" s="13"/>
      <c r="D34" s="13"/>
      <c r="E34" s="13"/>
      <c r="F34" s="13"/>
      <c r="G34" s="13"/>
      <c r="H34" s="3"/>
      <c r="I34" s="3"/>
      <c r="J34" s="3"/>
      <c r="K34" s="13"/>
      <c r="L34" s="13"/>
    </row>
    <row r="35" spans="2:13" ht="12" customHeight="1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2:13" ht="12" customHeight="1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2:13" ht="12" customHeight="1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2:13" ht="12" customHeight="1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2:13" ht="12" customHeight="1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2:13" ht="12" customHeight="1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spans="2:13" ht="12" customHeight="1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2:13" ht="12" customHeight="1"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</row>
    <row r="43" spans="2:13" ht="12" customHeight="1"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2:13" ht="12" customHeight="1"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</row>
    <row r="45" spans="2:13" ht="12" customHeight="1"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</row>
    <row r="46" spans="2:13" ht="12" customHeight="1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2:13" ht="12" customHeight="1"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2:13" ht="12" customHeight="1"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</row>
    <row r="49" spans="2:12" ht="12" customHeight="1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2:12" ht="12" customHeight="1"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2:12" ht="12" customHeight="1"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  <row r="52" spans="2:12" ht="12" customHeight="1"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</row>
    <row r="53" spans="2:12" ht="12" customHeight="1"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</row>
    <row r="54" spans="2:12" ht="12" customHeight="1"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</row>
    <row r="55" spans="2:12" ht="12" customHeight="1"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</row>
    <row r="56" spans="2:12" ht="12" customHeight="1"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</row>
    <row r="57" spans="2:12" ht="12" customHeight="1"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</row>
    <row r="58" spans="2:12" ht="12" customHeight="1"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</row>
    <row r="59" spans="2:12" ht="12" customHeight="1"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</row>
  </sheetData>
  <mergeCells count="11">
    <mergeCell ref="A1:M1"/>
    <mergeCell ref="D27:D28"/>
    <mergeCell ref="A2:M2"/>
    <mergeCell ref="D29:D30"/>
    <mergeCell ref="K21:M21"/>
    <mergeCell ref="G22:M22"/>
    <mergeCell ref="A4:A5"/>
    <mergeCell ref="M4:M5"/>
    <mergeCell ref="J20:M20"/>
    <mergeCell ref="A19:F19"/>
    <mergeCell ref="A20:D20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firstPageNumber="53" orientation="landscape" useFirstPageNumber="1" r:id="rId1"/>
  <headerFooter alignWithMargins="0">
    <oddHeader>&amp;L&amp;8PCBS:Transportaion and Communication Statistics 2011&amp;R&amp;"Simplified Arabic,Regular"&amp;1&amp;K00+000م &amp;8&amp;K000000PCBS:  احصاءات النقل والاتصالات 2011</oddHeader>
    <oddFooter>&amp;C45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4"/>
  <dimension ref="A1:M73"/>
  <sheetViews>
    <sheetView zoomScaleNormal="100" workbookViewId="0">
      <selection activeCell="D17" sqref="D17"/>
    </sheetView>
  </sheetViews>
  <sheetFormatPr defaultRowHeight="12" customHeight="1"/>
  <cols>
    <col min="1" max="1" width="11.28515625" style="11" customWidth="1"/>
    <col min="2" max="2" width="8.28515625" style="5" customWidth="1"/>
    <col min="3" max="3" width="8.140625" style="11" customWidth="1"/>
    <col min="4" max="4" width="11.7109375" style="11" customWidth="1"/>
    <col min="5" max="5" width="7.7109375" style="11" customWidth="1"/>
    <col min="6" max="6" width="10.140625" style="11" customWidth="1"/>
    <col min="7" max="7" width="10.28515625" style="11" customWidth="1"/>
    <col min="8" max="8" width="7.42578125" style="11" customWidth="1"/>
    <col min="9" max="9" width="7" style="11" customWidth="1"/>
    <col min="10" max="10" width="13.140625" style="11" customWidth="1"/>
    <col min="11" max="11" width="8.5703125" style="11" customWidth="1"/>
    <col min="12" max="12" width="8" style="11" customWidth="1"/>
    <col min="13" max="13" width="10.85546875" style="8" customWidth="1"/>
    <col min="14" max="16384" width="9.140625" style="3"/>
  </cols>
  <sheetData>
    <row r="1" spans="1:13" s="8" customFormat="1" ht="18.600000000000001" customHeight="1">
      <c r="A1" s="653" t="s">
        <v>392</v>
      </c>
      <c r="B1" s="654"/>
      <c r="C1" s="654"/>
      <c r="D1" s="654"/>
      <c r="E1" s="654"/>
      <c r="F1" s="654"/>
      <c r="G1" s="654"/>
      <c r="H1" s="654"/>
      <c r="I1" s="654"/>
      <c r="J1" s="654"/>
      <c r="K1" s="654"/>
      <c r="L1" s="654"/>
      <c r="M1" s="654"/>
    </row>
    <row r="2" spans="1:13" ht="21" customHeight="1">
      <c r="A2" s="620" t="s">
        <v>446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</row>
    <row r="3" spans="1:13" s="128" customFormat="1" ht="6" customHeight="1">
      <c r="A3" s="139"/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</row>
    <row r="4" spans="1:13" s="8" customFormat="1" ht="25.5" customHeight="1">
      <c r="A4" s="656" t="s">
        <v>32</v>
      </c>
      <c r="B4" s="473" t="s">
        <v>18</v>
      </c>
      <c r="C4" s="443" t="s">
        <v>98</v>
      </c>
      <c r="D4" s="443" t="s">
        <v>97</v>
      </c>
      <c r="E4" s="443" t="s">
        <v>49</v>
      </c>
      <c r="F4" s="443" t="s">
        <v>90</v>
      </c>
      <c r="G4" s="443" t="s">
        <v>96</v>
      </c>
      <c r="H4" s="443" t="s">
        <v>192</v>
      </c>
      <c r="I4" s="443" t="s">
        <v>191</v>
      </c>
      <c r="J4" s="443" t="s">
        <v>95</v>
      </c>
      <c r="K4" s="470" t="s">
        <v>289</v>
      </c>
      <c r="L4" s="445" t="s">
        <v>93</v>
      </c>
      <c r="M4" s="658" t="s">
        <v>33</v>
      </c>
    </row>
    <row r="5" spans="1:13" s="8" customFormat="1" ht="38.25" customHeight="1">
      <c r="A5" s="657"/>
      <c r="B5" s="469" t="s">
        <v>17</v>
      </c>
      <c r="C5" s="447" t="s">
        <v>105</v>
      </c>
      <c r="D5" s="447" t="s">
        <v>107</v>
      </c>
      <c r="E5" s="447" t="s">
        <v>104</v>
      </c>
      <c r="F5" s="447" t="s">
        <v>103</v>
      </c>
      <c r="G5" s="447" t="s">
        <v>102</v>
      </c>
      <c r="H5" s="447" t="s">
        <v>174</v>
      </c>
      <c r="I5" s="447" t="s">
        <v>175</v>
      </c>
      <c r="J5" s="447" t="s">
        <v>101</v>
      </c>
      <c r="K5" s="447" t="s">
        <v>50</v>
      </c>
      <c r="L5" s="448" t="s">
        <v>100</v>
      </c>
      <c r="M5" s="659"/>
    </row>
    <row r="6" spans="1:13" s="363" customFormat="1" ht="16.5" customHeight="1">
      <c r="A6" s="399" t="s">
        <v>128</v>
      </c>
      <c r="B6" s="387">
        <f t="shared" ref="B6:B16" si="0">SUM(C6:L6)</f>
        <v>17026</v>
      </c>
      <c r="C6" s="388">
        <f>SUM(C7:C17)</f>
        <v>26</v>
      </c>
      <c r="D6" s="389">
        <f t="shared" ref="D6:K6" si="1">SUM(D7:D17)</f>
        <v>1547</v>
      </c>
      <c r="E6" s="388">
        <f t="shared" si="1"/>
        <v>31</v>
      </c>
      <c r="F6" s="388">
        <f t="shared" si="1"/>
        <v>55</v>
      </c>
      <c r="G6" s="388">
        <f t="shared" si="1"/>
        <v>240</v>
      </c>
      <c r="H6" s="388">
        <f t="shared" si="1"/>
        <v>86</v>
      </c>
      <c r="I6" s="388">
        <f t="shared" si="1"/>
        <v>76</v>
      </c>
      <c r="J6" s="388">
        <f t="shared" si="1"/>
        <v>67</v>
      </c>
      <c r="K6" s="389">
        <f t="shared" si="1"/>
        <v>1700</v>
      </c>
      <c r="L6" s="390">
        <f>SUM(L7:L17)</f>
        <v>13198</v>
      </c>
      <c r="M6" s="391" t="s">
        <v>169</v>
      </c>
    </row>
    <row r="7" spans="1:13" s="363" customFormat="1" ht="16.5" customHeight="1">
      <c r="A7" s="360" t="s">
        <v>77</v>
      </c>
      <c r="B7" s="387">
        <f t="shared" si="0"/>
        <v>1929</v>
      </c>
      <c r="C7" s="394">
        <v>1</v>
      </c>
      <c r="D7" s="394">
        <v>179</v>
      </c>
      <c r="E7" s="394">
        <v>3</v>
      </c>
      <c r="F7" s="394">
        <v>16</v>
      </c>
      <c r="G7" s="394">
        <v>52</v>
      </c>
      <c r="H7" s="394">
        <v>17</v>
      </c>
      <c r="I7" s="394">
        <v>6</v>
      </c>
      <c r="J7" s="394">
        <v>12</v>
      </c>
      <c r="K7" s="394">
        <v>204</v>
      </c>
      <c r="L7" s="395">
        <v>1439</v>
      </c>
      <c r="M7" s="392" t="s">
        <v>75</v>
      </c>
    </row>
    <row r="8" spans="1:13" s="363" customFormat="1" ht="16.5" customHeight="1">
      <c r="A8" s="361" t="s">
        <v>78</v>
      </c>
      <c r="B8" s="387">
        <f t="shared" si="0"/>
        <v>128</v>
      </c>
      <c r="C8" s="394">
        <v>1</v>
      </c>
      <c r="D8" s="394">
        <v>9</v>
      </c>
      <c r="E8" s="394">
        <v>0</v>
      </c>
      <c r="F8" s="394">
        <v>5</v>
      </c>
      <c r="G8" s="394">
        <v>2</v>
      </c>
      <c r="H8" s="394">
        <v>0</v>
      </c>
      <c r="I8" s="394">
        <v>1</v>
      </c>
      <c r="J8" s="394">
        <v>0</v>
      </c>
      <c r="K8" s="394">
        <v>1</v>
      </c>
      <c r="L8" s="396">
        <v>109</v>
      </c>
      <c r="M8" s="392" t="s">
        <v>76</v>
      </c>
    </row>
    <row r="9" spans="1:13" s="363" customFormat="1" ht="16.5" customHeight="1">
      <c r="A9" s="361" t="s">
        <v>34</v>
      </c>
      <c r="B9" s="387">
        <f t="shared" si="0"/>
        <v>912</v>
      </c>
      <c r="C9" s="394">
        <v>0</v>
      </c>
      <c r="D9" s="394">
        <v>52</v>
      </c>
      <c r="E9" s="394">
        <v>4</v>
      </c>
      <c r="F9" s="394">
        <v>3</v>
      </c>
      <c r="G9" s="394">
        <v>13</v>
      </c>
      <c r="H9" s="394">
        <v>7</v>
      </c>
      <c r="I9" s="394">
        <v>8</v>
      </c>
      <c r="J9" s="394">
        <v>2</v>
      </c>
      <c r="K9" s="394">
        <v>134</v>
      </c>
      <c r="L9" s="396">
        <v>689</v>
      </c>
      <c r="M9" s="392" t="s">
        <v>35</v>
      </c>
    </row>
    <row r="10" spans="1:13" s="363" customFormat="1" ht="16.5" customHeight="1">
      <c r="A10" s="360" t="s">
        <v>172</v>
      </c>
      <c r="B10" s="387">
        <f t="shared" si="0"/>
        <v>2631</v>
      </c>
      <c r="C10" s="394">
        <v>3</v>
      </c>
      <c r="D10" s="394">
        <v>133</v>
      </c>
      <c r="E10" s="394">
        <v>1</v>
      </c>
      <c r="F10" s="394">
        <v>3</v>
      </c>
      <c r="G10" s="394">
        <v>17</v>
      </c>
      <c r="H10" s="394">
        <v>6</v>
      </c>
      <c r="I10" s="394">
        <v>8</v>
      </c>
      <c r="J10" s="394">
        <v>1</v>
      </c>
      <c r="K10" s="394">
        <v>393</v>
      </c>
      <c r="L10" s="395">
        <v>2066</v>
      </c>
      <c r="M10" s="392" t="s">
        <v>87</v>
      </c>
    </row>
    <row r="11" spans="1:13" s="363" customFormat="1" ht="16.5" customHeight="1">
      <c r="A11" s="361" t="s">
        <v>118</v>
      </c>
      <c r="B11" s="387">
        <f t="shared" si="0"/>
        <v>533</v>
      </c>
      <c r="C11" s="394">
        <v>0</v>
      </c>
      <c r="D11" s="394">
        <v>47</v>
      </c>
      <c r="E11" s="394">
        <v>1</v>
      </c>
      <c r="F11" s="394">
        <v>3</v>
      </c>
      <c r="G11" s="394">
        <v>6</v>
      </c>
      <c r="H11" s="394">
        <v>0</v>
      </c>
      <c r="I11" s="394">
        <v>2</v>
      </c>
      <c r="J11" s="394">
        <v>0</v>
      </c>
      <c r="K11" s="394">
        <v>54</v>
      </c>
      <c r="L11" s="396">
        <v>420</v>
      </c>
      <c r="M11" s="392" t="s">
        <v>36</v>
      </c>
    </row>
    <row r="12" spans="1:13" s="363" customFormat="1" ht="16.5" customHeight="1">
      <c r="A12" s="361" t="s">
        <v>131</v>
      </c>
      <c r="B12" s="387">
        <f t="shared" si="0"/>
        <v>157</v>
      </c>
      <c r="C12" s="394">
        <v>1</v>
      </c>
      <c r="D12" s="394">
        <v>9</v>
      </c>
      <c r="E12" s="394">
        <v>0</v>
      </c>
      <c r="F12" s="394">
        <v>0</v>
      </c>
      <c r="G12" s="394">
        <v>5</v>
      </c>
      <c r="H12" s="394">
        <v>1</v>
      </c>
      <c r="I12" s="394">
        <v>1</v>
      </c>
      <c r="J12" s="394">
        <v>0</v>
      </c>
      <c r="K12" s="394">
        <v>15</v>
      </c>
      <c r="L12" s="396">
        <v>125</v>
      </c>
      <c r="M12" s="392" t="s">
        <v>81</v>
      </c>
    </row>
    <row r="13" spans="1:13" s="363" customFormat="1" ht="24.75" customHeight="1">
      <c r="A13" s="360" t="s">
        <v>119</v>
      </c>
      <c r="B13" s="387">
        <f t="shared" si="0"/>
        <v>5517</v>
      </c>
      <c r="C13" s="394">
        <v>15</v>
      </c>
      <c r="D13" s="397">
        <v>698</v>
      </c>
      <c r="E13" s="394">
        <v>9</v>
      </c>
      <c r="F13" s="394">
        <v>10</v>
      </c>
      <c r="G13" s="394">
        <v>108</v>
      </c>
      <c r="H13" s="394">
        <v>22</v>
      </c>
      <c r="I13" s="394">
        <v>31</v>
      </c>
      <c r="J13" s="394">
        <v>48</v>
      </c>
      <c r="K13" s="394">
        <v>440</v>
      </c>
      <c r="L13" s="395">
        <v>4136</v>
      </c>
      <c r="M13" s="392" t="s">
        <v>83</v>
      </c>
    </row>
    <row r="14" spans="1:13" s="363" customFormat="1" ht="22.5" customHeight="1">
      <c r="A14" s="360" t="s">
        <v>183</v>
      </c>
      <c r="B14" s="387">
        <f t="shared" si="0"/>
        <v>225</v>
      </c>
      <c r="C14" s="394">
        <v>0</v>
      </c>
      <c r="D14" s="394">
        <v>13</v>
      </c>
      <c r="E14" s="394">
        <v>1</v>
      </c>
      <c r="F14" s="394">
        <v>6</v>
      </c>
      <c r="G14" s="394">
        <v>5</v>
      </c>
      <c r="H14" s="394">
        <v>7</v>
      </c>
      <c r="I14" s="394">
        <v>2</v>
      </c>
      <c r="J14" s="394">
        <v>1</v>
      </c>
      <c r="K14" s="394">
        <v>17</v>
      </c>
      <c r="L14" s="396">
        <v>173</v>
      </c>
      <c r="M14" s="393" t="s">
        <v>181</v>
      </c>
    </row>
    <row r="15" spans="1:13" s="363" customFormat="1" ht="16.5" customHeight="1">
      <c r="A15" s="361" t="s">
        <v>199</v>
      </c>
      <c r="B15" s="387">
        <f t="shared" si="0"/>
        <v>170</v>
      </c>
      <c r="C15" s="394">
        <v>0</v>
      </c>
      <c r="D15" s="394">
        <v>25</v>
      </c>
      <c r="E15" s="394">
        <v>0</v>
      </c>
      <c r="F15" s="394">
        <v>0</v>
      </c>
      <c r="G15" s="394">
        <v>0</v>
      </c>
      <c r="H15" s="394">
        <v>1</v>
      </c>
      <c r="I15" s="394">
        <v>3</v>
      </c>
      <c r="J15" s="394">
        <v>0</v>
      </c>
      <c r="K15" s="394">
        <v>0</v>
      </c>
      <c r="L15" s="396">
        <v>141</v>
      </c>
      <c r="M15" s="392" t="s">
        <v>198</v>
      </c>
    </row>
    <row r="16" spans="1:13" s="363" customFormat="1" ht="16.5" customHeight="1">
      <c r="A16" s="361" t="s">
        <v>37</v>
      </c>
      <c r="B16" s="387">
        <f t="shared" si="0"/>
        <v>1560</v>
      </c>
      <c r="C16" s="394">
        <v>5</v>
      </c>
      <c r="D16" s="394">
        <v>93</v>
      </c>
      <c r="E16" s="394">
        <v>3</v>
      </c>
      <c r="F16" s="394">
        <v>1</v>
      </c>
      <c r="G16" s="394">
        <v>8</v>
      </c>
      <c r="H16" s="394">
        <v>7</v>
      </c>
      <c r="I16" s="394">
        <v>4</v>
      </c>
      <c r="J16" s="394">
        <v>3</v>
      </c>
      <c r="K16" s="394">
        <v>117</v>
      </c>
      <c r="L16" s="395">
        <v>1319</v>
      </c>
      <c r="M16" s="392" t="s">
        <v>38</v>
      </c>
    </row>
    <row r="17" spans="1:13" s="363" customFormat="1" ht="16.5" customHeight="1">
      <c r="A17" s="362" t="s">
        <v>39</v>
      </c>
      <c r="B17" s="421">
        <f>SUM(C17:L17)</f>
        <v>3264</v>
      </c>
      <c r="C17" s="451">
        <v>0</v>
      </c>
      <c r="D17" s="451">
        <v>289</v>
      </c>
      <c r="E17" s="451">
        <v>9</v>
      </c>
      <c r="F17" s="451">
        <v>8</v>
      </c>
      <c r="G17" s="451">
        <v>24</v>
      </c>
      <c r="H17" s="451">
        <v>18</v>
      </c>
      <c r="I17" s="451">
        <v>10</v>
      </c>
      <c r="J17" s="451">
        <v>0</v>
      </c>
      <c r="K17" s="451">
        <v>325</v>
      </c>
      <c r="L17" s="452">
        <v>2581</v>
      </c>
      <c r="M17" s="453" t="s">
        <v>40</v>
      </c>
    </row>
    <row r="18" spans="1:13" ht="16.5" customHeight="1">
      <c r="A18" s="114" t="s">
        <v>288</v>
      </c>
      <c r="B18" s="114"/>
      <c r="C18" s="114"/>
      <c r="D18" s="114"/>
      <c r="E18" s="114"/>
      <c r="F18" s="114"/>
      <c r="G18" s="582"/>
      <c r="H18" s="582"/>
      <c r="I18" s="582"/>
      <c r="J18" s="583"/>
      <c r="K18" s="583"/>
      <c r="L18" s="582"/>
      <c r="M18" s="582" t="s">
        <v>291</v>
      </c>
    </row>
    <row r="19" spans="1:13" ht="16.5" customHeight="1">
      <c r="A19" s="636" t="s">
        <v>367</v>
      </c>
      <c r="B19" s="636"/>
      <c r="C19" s="636"/>
      <c r="D19" s="636"/>
      <c r="E19" s="636"/>
      <c r="F19" s="13"/>
      <c r="G19" s="655"/>
      <c r="H19" s="655"/>
      <c r="I19" s="660" t="s">
        <v>366</v>
      </c>
      <c r="J19" s="660"/>
      <c r="K19" s="660"/>
      <c r="L19" s="660"/>
      <c r="M19" s="660"/>
    </row>
    <row r="20" spans="1:13" ht="12" customHeight="1">
      <c r="B20" s="13"/>
      <c r="C20" s="13"/>
      <c r="D20" s="13"/>
      <c r="E20" s="13"/>
      <c r="F20" s="13"/>
      <c r="G20" s="13"/>
      <c r="H20" s="13"/>
      <c r="I20" s="13"/>
      <c r="J20" s="652"/>
      <c r="K20" s="652"/>
      <c r="L20" s="652"/>
      <c r="M20" s="652"/>
    </row>
    <row r="21" spans="1:13" ht="12" customHeight="1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3" ht="12" customHeight="1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3" ht="12" customHeight="1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3" ht="12" customHeight="1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3" ht="12" customHeight="1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3" ht="12" customHeight="1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3" ht="12" customHeight="1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1:13" ht="12" customHeight="1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1:13" ht="12" customHeight="1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3" ht="12" customHeight="1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3" ht="12" customHeight="1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3" ht="12" customHeight="1"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2:12" ht="12" customHeight="1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2:12" ht="12" customHeight="1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2:12" ht="12" customHeight="1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2:12" ht="12" customHeight="1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2:12" ht="12" customHeight="1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2:12" ht="12" customHeight="1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2:12" ht="12" customHeight="1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2:12" ht="12" customHeight="1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spans="2:12" ht="12" customHeight="1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2:12" ht="12" customHeight="1"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</row>
    <row r="43" spans="2:12" ht="12" customHeight="1"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2:12" ht="12" customHeight="1"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</row>
    <row r="45" spans="2:12" ht="12" customHeight="1"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</row>
    <row r="46" spans="2:12" ht="12" customHeight="1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2:12" ht="12" customHeight="1"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2:12" ht="12" customHeight="1"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</row>
    <row r="49" spans="2:12" ht="12" customHeight="1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2:12" ht="12" customHeight="1"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2:12" ht="12" customHeight="1"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  <row r="52" spans="2:12" ht="12" customHeight="1"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</row>
    <row r="53" spans="2:12" ht="12" customHeight="1"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</row>
    <row r="54" spans="2:12" ht="12" customHeight="1"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</row>
    <row r="55" spans="2:12" ht="12" customHeight="1"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</row>
    <row r="56" spans="2:12" ht="12" customHeight="1"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</row>
    <row r="57" spans="2:12" ht="12" customHeight="1"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</row>
    <row r="58" spans="2:12" ht="12" customHeight="1"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</row>
    <row r="59" spans="2:12" ht="12" customHeight="1"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</row>
    <row r="60" spans="2:12" ht="12" customHeight="1"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</row>
    <row r="61" spans="2:12" ht="12" customHeight="1"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</row>
    <row r="62" spans="2:12" ht="12" customHeight="1"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</row>
    <row r="63" spans="2:12" ht="12" customHeight="1"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</row>
    <row r="64" spans="2:12" ht="12" customHeight="1"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</row>
    <row r="65" spans="2:12" ht="12" customHeight="1"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</row>
    <row r="66" spans="2:12" ht="12" customHeight="1"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</row>
    <row r="67" spans="2:12" ht="12" customHeight="1"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</row>
    <row r="68" spans="2:12" ht="12" customHeight="1"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</row>
    <row r="69" spans="2:12" ht="12" customHeight="1"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</row>
    <row r="70" spans="2:12" ht="12" customHeight="1"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</row>
    <row r="71" spans="2:12" ht="12" customHeight="1"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</row>
    <row r="72" spans="2:12" ht="12" customHeight="1"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</row>
    <row r="73" spans="2:12" ht="12" customHeight="1"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</row>
  </sheetData>
  <mergeCells count="9">
    <mergeCell ref="J20:K20"/>
    <mergeCell ref="L20:M20"/>
    <mergeCell ref="A1:M1"/>
    <mergeCell ref="A2:M2"/>
    <mergeCell ref="G19:H19"/>
    <mergeCell ref="A4:A5"/>
    <mergeCell ref="M4:M5"/>
    <mergeCell ref="A19:E19"/>
    <mergeCell ref="I19:M19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firstPageNumber="53" orientation="landscape" useFirstPageNumber="1" r:id="rId1"/>
  <headerFooter alignWithMargins="0">
    <oddHeader>&amp;L&amp;8PCBS:Transportaion and Communication Statistics 2011&amp;R&amp;"Simplified Arabic,Regular"&amp;1&amp;K00+000م &amp;8&amp;K000000PCBS:  احصاءات النقل والاتصالات 2011</oddHeader>
    <oddFooter>&amp;C46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0"/>
  <dimension ref="A1:Y75"/>
  <sheetViews>
    <sheetView topLeftCell="A7" zoomScaleNormal="100" zoomScaleSheetLayoutView="100" workbookViewId="0">
      <selection activeCell="D17" sqref="D17"/>
    </sheetView>
  </sheetViews>
  <sheetFormatPr defaultRowHeight="12" customHeight="1"/>
  <cols>
    <col min="1" max="1" width="24.140625" style="11" customWidth="1"/>
    <col min="2" max="2" width="26.28515625" style="11" customWidth="1"/>
    <col min="3" max="3" width="25.42578125" style="11" customWidth="1"/>
    <col min="4" max="4" width="27.140625" style="11" customWidth="1"/>
    <col min="5" max="5" width="24.5703125" style="11" customWidth="1"/>
    <col min="6" max="16384" width="9.140625" style="3"/>
  </cols>
  <sheetData>
    <row r="1" spans="1:25" s="8" customFormat="1" ht="18.600000000000001" customHeight="1">
      <c r="A1" s="667" t="s">
        <v>380</v>
      </c>
      <c r="B1" s="668"/>
      <c r="C1" s="668"/>
      <c r="D1" s="668"/>
      <c r="E1" s="668"/>
    </row>
    <row r="2" spans="1:25" ht="18.600000000000001" customHeight="1">
      <c r="A2" s="623" t="s">
        <v>447</v>
      </c>
      <c r="B2" s="668"/>
      <c r="C2" s="668"/>
      <c r="D2" s="668"/>
      <c r="E2" s="668"/>
    </row>
    <row r="3" spans="1:25" s="128" customFormat="1" ht="6" customHeight="1"/>
    <row r="4" spans="1:25" s="8" customFormat="1" ht="16.5" customHeight="1">
      <c r="A4" s="662" t="s">
        <v>294</v>
      </c>
      <c r="B4" s="108" t="s">
        <v>18</v>
      </c>
      <c r="C4" s="108" t="s">
        <v>92</v>
      </c>
      <c r="D4" s="108" t="s">
        <v>84</v>
      </c>
      <c r="E4" s="664" t="s">
        <v>295</v>
      </c>
    </row>
    <row r="5" spans="1:25" s="8" customFormat="1" ht="16.5" customHeight="1">
      <c r="A5" s="663"/>
      <c r="B5" s="109" t="s">
        <v>17</v>
      </c>
      <c r="C5" s="109" t="s">
        <v>85</v>
      </c>
      <c r="D5" s="109" t="s">
        <v>86</v>
      </c>
      <c r="E5" s="665"/>
    </row>
    <row r="6" spans="1:25" s="8" customFormat="1" ht="16.5" customHeight="1">
      <c r="A6" s="463" t="s">
        <v>124</v>
      </c>
      <c r="B6" s="155">
        <f>SUM(C6:D6)</f>
        <v>137709</v>
      </c>
      <c r="C6" s="256">
        <f>SUM(C7:C18)</f>
        <v>60547</v>
      </c>
      <c r="D6" s="256">
        <f>SUM(D7:D18)</f>
        <v>77162</v>
      </c>
      <c r="E6" s="257" t="s">
        <v>65</v>
      </c>
    </row>
    <row r="7" spans="1:25" ht="16.5" customHeight="1">
      <c r="A7" s="253" t="s">
        <v>77</v>
      </c>
      <c r="B7" s="206">
        <f t="shared" ref="B7:B18" si="0">SUM(C7:D7)</f>
        <v>14413</v>
      </c>
      <c r="C7" s="160">
        <v>7318</v>
      </c>
      <c r="D7" s="160">
        <v>7095</v>
      </c>
      <c r="E7" s="258" t="s">
        <v>75</v>
      </c>
    </row>
    <row r="8" spans="1:25" ht="16.5" customHeight="1">
      <c r="A8" s="252" t="s">
        <v>78</v>
      </c>
      <c r="B8" s="206">
        <f t="shared" si="0"/>
        <v>212</v>
      </c>
      <c r="C8" s="102">
        <v>100</v>
      </c>
      <c r="D8" s="102">
        <v>112</v>
      </c>
      <c r="E8" s="258" t="s">
        <v>76</v>
      </c>
      <c r="H8" s="661"/>
      <c r="I8" s="661"/>
      <c r="J8" s="661"/>
      <c r="K8" s="661"/>
      <c r="L8" s="661"/>
      <c r="M8" s="661"/>
      <c r="N8" s="661"/>
      <c r="O8" s="661"/>
      <c r="P8" s="661"/>
      <c r="Q8" s="661"/>
      <c r="R8" s="661"/>
      <c r="S8" s="661"/>
      <c r="T8" s="661"/>
      <c r="U8" s="661"/>
      <c r="V8" s="661"/>
      <c r="W8" s="661"/>
      <c r="X8" s="661"/>
      <c r="Y8" s="661"/>
    </row>
    <row r="9" spans="1:25" ht="16.5" customHeight="1">
      <c r="A9" s="252" t="s">
        <v>34</v>
      </c>
      <c r="B9" s="206">
        <f t="shared" si="0"/>
        <v>9491</v>
      </c>
      <c r="C9" s="160">
        <v>4069</v>
      </c>
      <c r="D9" s="160">
        <v>5422</v>
      </c>
      <c r="E9" s="258" t="s">
        <v>35</v>
      </c>
    </row>
    <row r="10" spans="1:25" ht="16.5" customHeight="1">
      <c r="A10" s="253" t="s">
        <v>172</v>
      </c>
      <c r="B10" s="206">
        <f t="shared" si="0"/>
        <v>22993</v>
      </c>
      <c r="C10" s="160">
        <v>9378</v>
      </c>
      <c r="D10" s="160">
        <v>13615</v>
      </c>
      <c r="E10" s="258" t="s">
        <v>87</v>
      </c>
    </row>
    <row r="11" spans="1:25" ht="16.5" customHeight="1">
      <c r="A11" s="252" t="s">
        <v>118</v>
      </c>
      <c r="B11" s="206">
        <f t="shared" si="0"/>
        <v>4403</v>
      </c>
      <c r="C11" s="160">
        <v>1951</v>
      </c>
      <c r="D11" s="160">
        <v>2452</v>
      </c>
      <c r="E11" s="258" t="s">
        <v>36</v>
      </c>
    </row>
    <row r="12" spans="1:25" ht="16.5" customHeight="1">
      <c r="A12" s="252" t="s">
        <v>131</v>
      </c>
      <c r="B12" s="206">
        <f t="shared" si="0"/>
        <v>332</v>
      </c>
      <c r="C12" s="102">
        <v>141</v>
      </c>
      <c r="D12" s="102">
        <v>191</v>
      </c>
      <c r="E12" s="258" t="s">
        <v>81</v>
      </c>
    </row>
    <row r="13" spans="1:25" ht="16.5" customHeight="1">
      <c r="A13" s="252" t="s">
        <v>119</v>
      </c>
      <c r="B13" s="206">
        <f t="shared" si="0"/>
        <v>45181</v>
      </c>
      <c r="C13" s="160">
        <v>18988</v>
      </c>
      <c r="D13" s="160">
        <v>26193</v>
      </c>
      <c r="E13" s="258" t="s">
        <v>83</v>
      </c>
    </row>
    <row r="14" spans="1:25" ht="16.5" customHeight="1">
      <c r="A14" s="252" t="s">
        <v>183</v>
      </c>
      <c r="B14" s="206">
        <f t="shared" si="0"/>
        <v>2324</v>
      </c>
      <c r="C14" s="102">
        <v>892</v>
      </c>
      <c r="D14" s="160">
        <v>1432</v>
      </c>
      <c r="E14" s="219" t="s">
        <v>181</v>
      </c>
    </row>
    <row r="15" spans="1:25" ht="16.5" customHeight="1">
      <c r="A15" s="252" t="s">
        <v>297</v>
      </c>
      <c r="B15" s="206">
        <f t="shared" si="0"/>
        <v>489</v>
      </c>
      <c r="C15" s="102">
        <v>185</v>
      </c>
      <c r="D15" s="102">
        <v>304</v>
      </c>
      <c r="E15" s="258" t="s">
        <v>298</v>
      </c>
    </row>
    <row r="16" spans="1:25" ht="16.5" customHeight="1">
      <c r="A16" s="252" t="s">
        <v>37</v>
      </c>
      <c r="B16" s="206">
        <f t="shared" si="0"/>
        <v>13174</v>
      </c>
      <c r="C16" s="160">
        <v>4259</v>
      </c>
      <c r="D16" s="160">
        <v>8915</v>
      </c>
      <c r="E16" s="258" t="s">
        <v>38</v>
      </c>
    </row>
    <row r="17" spans="1:7" ht="16.5" customHeight="1">
      <c r="A17" s="252" t="s">
        <v>39</v>
      </c>
      <c r="B17" s="206">
        <f t="shared" si="0"/>
        <v>24414</v>
      </c>
      <c r="C17" s="160">
        <v>13082</v>
      </c>
      <c r="D17" s="160">
        <v>11332</v>
      </c>
      <c r="E17" s="258" t="s">
        <v>40</v>
      </c>
    </row>
    <row r="18" spans="1:7" ht="16.5" customHeight="1">
      <c r="A18" s="376" t="s">
        <v>193</v>
      </c>
      <c r="B18" s="234">
        <f t="shared" si="0"/>
        <v>283</v>
      </c>
      <c r="C18" s="245">
        <v>184</v>
      </c>
      <c r="D18" s="245">
        <v>99</v>
      </c>
      <c r="E18" s="261" t="s">
        <v>196</v>
      </c>
    </row>
    <row r="19" spans="1:7" ht="16.5" customHeight="1">
      <c r="A19" s="114" t="s">
        <v>301</v>
      </c>
      <c r="B19" s="89"/>
      <c r="C19" s="3"/>
      <c r="D19" s="89"/>
      <c r="E19" s="342" t="s">
        <v>330</v>
      </c>
    </row>
    <row r="20" spans="1:7" ht="16.5" customHeight="1">
      <c r="A20" s="114" t="s">
        <v>300</v>
      </c>
      <c r="B20" s="160"/>
      <c r="C20" s="160"/>
      <c r="D20" s="160"/>
      <c r="E20" s="342" t="s">
        <v>299</v>
      </c>
    </row>
    <row r="21" spans="1:7" ht="16.5" customHeight="1">
      <c r="A21" s="639" t="s">
        <v>378</v>
      </c>
      <c r="B21" s="666"/>
      <c r="C21" s="13"/>
      <c r="D21" s="3"/>
      <c r="E21" s="462" t="s">
        <v>377</v>
      </c>
      <c r="F21" s="65"/>
      <c r="G21" s="65"/>
    </row>
    <row r="22" spans="1:7" ht="12" customHeight="1">
      <c r="C22" s="13"/>
      <c r="D22" s="3"/>
      <c r="E22" s="89"/>
    </row>
    <row r="23" spans="1:7" ht="12" customHeight="1">
      <c r="B23" s="13"/>
      <c r="C23" s="13"/>
      <c r="D23" s="15"/>
      <c r="E23" s="13"/>
    </row>
    <row r="24" spans="1:7" ht="12" customHeight="1">
      <c r="B24" s="13"/>
      <c r="C24" s="13"/>
      <c r="D24" s="13"/>
      <c r="E24" s="13"/>
    </row>
    <row r="25" spans="1:7" ht="12" customHeight="1">
      <c r="B25" s="13"/>
      <c r="C25" s="13"/>
      <c r="D25" s="13"/>
      <c r="E25" s="13"/>
    </row>
    <row r="26" spans="1:7" ht="12" customHeight="1">
      <c r="B26" s="13"/>
      <c r="C26" s="13"/>
      <c r="D26" s="13"/>
      <c r="E26" s="13"/>
    </row>
    <row r="27" spans="1:7" ht="12" customHeight="1">
      <c r="B27" s="13"/>
      <c r="C27" s="13"/>
      <c r="D27" s="13"/>
      <c r="E27" s="13"/>
    </row>
    <row r="28" spans="1:7" ht="12" customHeight="1">
      <c r="B28" s="13"/>
      <c r="C28" s="13"/>
      <c r="D28" s="13"/>
      <c r="E28" s="13"/>
    </row>
    <row r="29" spans="1:7" ht="12" customHeight="1">
      <c r="B29" s="13"/>
      <c r="C29" s="13"/>
      <c r="D29" s="13"/>
      <c r="E29" s="13"/>
    </row>
    <row r="30" spans="1:7" ht="12" customHeight="1">
      <c r="B30" s="13"/>
      <c r="C30" s="13"/>
      <c r="D30" s="13"/>
      <c r="E30" s="13"/>
    </row>
    <row r="31" spans="1:7" ht="12" customHeight="1">
      <c r="B31" s="13"/>
      <c r="C31" s="13"/>
      <c r="D31" s="13"/>
      <c r="E31" s="13"/>
    </row>
    <row r="32" spans="1:7" ht="12" customHeight="1">
      <c r="B32" s="13"/>
      <c r="C32" s="13"/>
      <c r="D32" s="13"/>
      <c r="E32" s="13"/>
    </row>
    <row r="33" spans="2:5" ht="12" customHeight="1">
      <c r="B33" s="13"/>
      <c r="C33" s="13"/>
      <c r="D33" s="13"/>
      <c r="E33" s="13"/>
    </row>
    <row r="34" spans="2:5" ht="12" customHeight="1">
      <c r="B34" s="13"/>
      <c r="C34" s="13"/>
      <c r="D34" s="13"/>
      <c r="E34" s="13"/>
    </row>
    <row r="35" spans="2:5" ht="12" customHeight="1">
      <c r="B35" s="13"/>
      <c r="C35" s="13"/>
      <c r="D35" s="13"/>
      <c r="E35" s="13"/>
    </row>
    <row r="36" spans="2:5" ht="12" customHeight="1">
      <c r="B36" s="13"/>
      <c r="C36" s="13"/>
      <c r="D36" s="13"/>
      <c r="E36" s="13"/>
    </row>
    <row r="37" spans="2:5" ht="12" customHeight="1">
      <c r="B37" s="13"/>
      <c r="C37" s="13"/>
      <c r="D37" s="13"/>
      <c r="E37" s="13"/>
    </row>
    <row r="38" spans="2:5" ht="12" customHeight="1">
      <c r="B38" s="13"/>
      <c r="C38" s="13"/>
      <c r="D38" s="13"/>
      <c r="E38" s="13"/>
    </row>
    <row r="39" spans="2:5" ht="12" customHeight="1">
      <c r="B39" s="13"/>
      <c r="C39" s="13"/>
      <c r="D39" s="13"/>
      <c r="E39" s="13"/>
    </row>
    <row r="40" spans="2:5" ht="12" customHeight="1">
      <c r="B40" s="13"/>
      <c r="C40" s="13"/>
      <c r="D40" s="13"/>
      <c r="E40" s="13"/>
    </row>
    <row r="41" spans="2:5" ht="12" customHeight="1">
      <c r="B41" s="13"/>
      <c r="C41" s="13"/>
      <c r="D41" s="13"/>
      <c r="E41" s="13"/>
    </row>
    <row r="42" spans="2:5" ht="12" customHeight="1">
      <c r="B42" s="13"/>
      <c r="C42" s="13"/>
      <c r="D42" s="13"/>
      <c r="E42" s="13"/>
    </row>
    <row r="43" spans="2:5" ht="12" customHeight="1">
      <c r="B43" s="13"/>
      <c r="C43" s="13"/>
      <c r="D43" s="13"/>
      <c r="E43" s="13"/>
    </row>
    <row r="44" spans="2:5" ht="12" customHeight="1">
      <c r="B44" s="13"/>
      <c r="C44" s="13"/>
      <c r="D44" s="13"/>
      <c r="E44" s="13"/>
    </row>
    <row r="45" spans="2:5" ht="12" customHeight="1">
      <c r="B45" s="13"/>
      <c r="C45" s="13"/>
      <c r="D45" s="13"/>
      <c r="E45" s="13"/>
    </row>
    <row r="46" spans="2:5" ht="12" customHeight="1">
      <c r="B46" s="13"/>
      <c r="C46" s="13"/>
      <c r="D46" s="13"/>
      <c r="E46" s="13"/>
    </row>
    <row r="47" spans="2:5" ht="12" customHeight="1">
      <c r="B47" s="13"/>
      <c r="C47" s="13"/>
      <c r="D47" s="13"/>
      <c r="E47" s="13"/>
    </row>
    <row r="48" spans="2:5" ht="12" customHeight="1">
      <c r="B48" s="13"/>
      <c r="C48" s="13"/>
      <c r="D48" s="13"/>
      <c r="E48" s="13"/>
    </row>
    <row r="49" spans="2:5" ht="12" customHeight="1">
      <c r="B49" s="13"/>
      <c r="C49" s="13"/>
      <c r="D49" s="13"/>
      <c r="E49" s="13"/>
    </row>
    <row r="50" spans="2:5" ht="12" customHeight="1">
      <c r="B50" s="13"/>
      <c r="C50" s="13"/>
      <c r="D50" s="13"/>
      <c r="E50" s="13"/>
    </row>
    <row r="51" spans="2:5" ht="12" customHeight="1">
      <c r="B51" s="13"/>
      <c r="C51" s="13"/>
      <c r="D51" s="13"/>
      <c r="E51" s="13"/>
    </row>
    <row r="52" spans="2:5" ht="12" customHeight="1">
      <c r="B52" s="13"/>
      <c r="C52" s="13"/>
      <c r="D52" s="13"/>
      <c r="E52" s="13"/>
    </row>
    <row r="53" spans="2:5" ht="12" customHeight="1">
      <c r="B53" s="13"/>
      <c r="C53" s="13"/>
      <c r="D53" s="13"/>
      <c r="E53" s="13"/>
    </row>
    <row r="54" spans="2:5" ht="12" customHeight="1">
      <c r="B54" s="13"/>
      <c r="C54" s="13"/>
      <c r="D54" s="13"/>
      <c r="E54" s="13"/>
    </row>
    <row r="55" spans="2:5" ht="12" customHeight="1">
      <c r="B55" s="13"/>
      <c r="C55" s="13"/>
      <c r="D55" s="13"/>
      <c r="E55" s="13"/>
    </row>
    <row r="56" spans="2:5" ht="12" customHeight="1">
      <c r="B56" s="13"/>
      <c r="C56" s="13"/>
      <c r="D56" s="13"/>
      <c r="E56" s="13"/>
    </row>
    <row r="57" spans="2:5" ht="12" customHeight="1">
      <c r="B57" s="13"/>
      <c r="C57" s="13"/>
      <c r="D57" s="13"/>
      <c r="E57" s="13"/>
    </row>
    <row r="58" spans="2:5" ht="12" customHeight="1">
      <c r="B58" s="13"/>
      <c r="C58" s="13"/>
      <c r="D58" s="13"/>
      <c r="E58" s="13"/>
    </row>
    <row r="59" spans="2:5" ht="12" customHeight="1">
      <c r="B59" s="13"/>
      <c r="C59" s="13"/>
      <c r="D59" s="13"/>
      <c r="E59" s="13"/>
    </row>
    <row r="60" spans="2:5" ht="12" customHeight="1">
      <c r="B60" s="13"/>
      <c r="C60" s="13"/>
      <c r="D60" s="13"/>
      <c r="E60" s="13"/>
    </row>
    <row r="61" spans="2:5" ht="12" customHeight="1">
      <c r="B61" s="13"/>
      <c r="C61" s="13"/>
      <c r="D61" s="13"/>
      <c r="E61" s="13"/>
    </row>
    <row r="62" spans="2:5" ht="12" customHeight="1">
      <c r="B62" s="13"/>
      <c r="C62" s="13"/>
      <c r="D62" s="13"/>
      <c r="E62" s="13"/>
    </row>
    <row r="63" spans="2:5" ht="12" customHeight="1">
      <c r="B63" s="13"/>
      <c r="C63" s="13"/>
      <c r="D63" s="13"/>
      <c r="E63" s="13"/>
    </row>
    <row r="64" spans="2:5" ht="12" customHeight="1">
      <c r="B64" s="13"/>
      <c r="C64" s="13"/>
      <c r="D64" s="13"/>
      <c r="E64" s="13"/>
    </row>
    <row r="65" spans="2:5" ht="12" customHeight="1">
      <c r="B65" s="13"/>
      <c r="C65" s="13"/>
      <c r="D65" s="13"/>
      <c r="E65" s="13"/>
    </row>
    <row r="66" spans="2:5" ht="12" customHeight="1">
      <c r="B66" s="13"/>
      <c r="C66" s="13"/>
      <c r="D66" s="13"/>
      <c r="E66" s="13"/>
    </row>
    <row r="67" spans="2:5" ht="12" customHeight="1">
      <c r="B67" s="13"/>
      <c r="C67" s="13"/>
      <c r="D67" s="13"/>
      <c r="E67" s="13"/>
    </row>
    <row r="68" spans="2:5" ht="12" customHeight="1">
      <c r="B68" s="13"/>
      <c r="C68" s="13"/>
      <c r="D68" s="13"/>
      <c r="E68" s="13"/>
    </row>
    <row r="69" spans="2:5" ht="12" customHeight="1">
      <c r="B69" s="13"/>
      <c r="C69" s="13"/>
      <c r="D69" s="13"/>
      <c r="E69" s="13"/>
    </row>
    <row r="70" spans="2:5" ht="12" customHeight="1">
      <c r="B70" s="13"/>
      <c r="C70" s="13"/>
      <c r="D70" s="13"/>
      <c r="E70" s="13"/>
    </row>
    <row r="71" spans="2:5" ht="12" customHeight="1">
      <c r="B71" s="13"/>
      <c r="C71" s="13"/>
      <c r="D71" s="13"/>
      <c r="E71" s="13"/>
    </row>
    <row r="72" spans="2:5" ht="12" customHeight="1">
      <c r="B72" s="13"/>
      <c r="C72" s="13"/>
      <c r="D72" s="13"/>
      <c r="E72" s="13"/>
    </row>
    <row r="73" spans="2:5" ht="12" customHeight="1">
      <c r="B73" s="13"/>
      <c r="C73" s="13"/>
      <c r="D73" s="13"/>
      <c r="E73" s="13"/>
    </row>
    <row r="74" spans="2:5" ht="12" customHeight="1">
      <c r="B74" s="13"/>
      <c r="C74" s="13"/>
      <c r="D74" s="13"/>
      <c r="E74" s="13"/>
    </row>
    <row r="75" spans="2:5" ht="12" customHeight="1">
      <c r="B75" s="13"/>
      <c r="C75" s="13"/>
      <c r="D75" s="13"/>
      <c r="E75" s="13"/>
    </row>
  </sheetData>
  <mergeCells count="6">
    <mergeCell ref="H8:Y8"/>
    <mergeCell ref="A4:A5"/>
    <mergeCell ref="E4:E5"/>
    <mergeCell ref="A21:B21"/>
    <mergeCell ref="A1:E1"/>
    <mergeCell ref="A2:E2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firstPageNumber="53" orientation="landscape" useFirstPageNumber="1" r:id="rId1"/>
  <headerFooter alignWithMargins="0">
    <oddHeader>&amp;L&amp;8PCBS:Transportaion and Communication Statistics 2011&amp;R&amp;"Simplified Arabic,Regular"&amp;1&amp;K00+000م &amp;8&amp;K000000PCBS:  احصاءات النقل والاتصالات 2011</oddHeader>
    <oddFooter>&amp;C47</oddFooter>
  </headerFooter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"/>
  <dimension ref="A1:AE40"/>
  <sheetViews>
    <sheetView zoomScaleNormal="100" workbookViewId="0">
      <selection activeCell="D17" sqref="D17"/>
    </sheetView>
  </sheetViews>
  <sheetFormatPr defaultRowHeight="12.75"/>
  <cols>
    <col min="1" max="1" width="11.42578125" customWidth="1"/>
    <col min="2" max="2" width="8.85546875" customWidth="1"/>
    <col min="3" max="3" width="9.28515625" customWidth="1"/>
    <col min="4" max="5" width="7.140625" customWidth="1"/>
    <col min="6" max="6" width="7.28515625" customWidth="1"/>
    <col min="7" max="7" width="7.140625" customWidth="1"/>
    <col min="8" max="8" width="7.28515625" customWidth="1"/>
    <col min="9" max="9" width="7" customWidth="1"/>
    <col min="10" max="10" width="6.85546875" customWidth="1"/>
    <col min="11" max="11" width="7.140625" customWidth="1"/>
    <col min="12" max="12" width="8" customWidth="1"/>
    <col min="13" max="14" width="7.85546875" customWidth="1"/>
    <col min="15" max="15" width="7" customWidth="1"/>
    <col min="16" max="16" width="6.85546875" customWidth="1"/>
    <col min="17" max="17" width="7" customWidth="1"/>
    <col min="18" max="18" width="9.7109375" customWidth="1"/>
  </cols>
  <sheetData>
    <row r="1" spans="1:31" ht="18.600000000000001" customHeight="1">
      <c r="A1" s="669" t="s">
        <v>381</v>
      </c>
      <c r="B1" s="669"/>
      <c r="C1" s="669"/>
      <c r="D1" s="669"/>
      <c r="E1" s="669"/>
      <c r="F1" s="669"/>
      <c r="G1" s="669"/>
      <c r="H1" s="669"/>
      <c r="I1" s="669"/>
      <c r="J1" s="669"/>
      <c r="K1" s="669"/>
      <c r="L1" s="669"/>
      <c r="M1" s="669"/>
      <c r="N1" s="669"/>
      <c r="O1" s="669"/>
      <c r="P1" s="669"/>
      <c r="Q1" s="669"/>
      <c r="R1" s="669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</row>
    <row r="2" spans="1:31" ht="18.600000000000001" customHeight="1">
      <c r="A2" s="620" t="s">
        <v>448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</row>
    <row r="3" spans="1:31" s="170" customFormat="1" ht="5.25" customHeight="1">
      <c r="A3" s="167"/>
      <c r="B3" s="167"/>
      <c r="C3" s="167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</row>
    <row r="4" spans="1:31" ht="16.5" customHeight="1">
      <c r="A4" s="656" t="s">
        <v>32</v>
      </c>
      <c r="B4" s="482" t="s">
        <v>18</v>
      </c>
      <c r="C4" s="474" t="s">
        <v>302</v>
      </c>
      <c r="D4" s="475" t="s">
        <v>263</v>
      </c>
      <c r="E4" s="476"/>
      <c r="F4" s="476"/>
      <c r="G4" s="477"/>
      <c r="H4" s="477"/>
      <c r="I4" s="477"/>
      <c r="J4" s="477"/>
      <c r="K4" s="477"/>
      <c r="L4" s="477"/>
      <c r="M4" s="477"/>
      <c r="N4" s="477"/>
      <c r="O4" s="672" t="s">
        <v>226</v>
      </c>
      <c r="P4" s="672"/>
      <c r="Q4" s="673"/>
      <c r="R4" s="664" t="s">
        <v>33</v>
      </c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</row>
    <row r="5" spans="1:31" ht="16.5" customHeight="1">
      <c r="A5" s="670"/>
      <c r="B5" s="483" t="s">
        <v>17</v>
      </c>
      <c r="C5" s="478" t="s">
        <v>303</v>
      </c>
      <c r="D5" s="479">
        <v>1998</v>
      </c>
      <c r="E5" s="480">
        <v>1999</v>
      </c>
      <c r="F5" s="481">
        <v>2000</v>
      </c>
      <c r="G5" s="481">
        <v>2001</v>
      </c>
      <c r="H5" s="481">
        <v>2002</v>
      </c>
      <c r="I5" s="481">
        <v>2003</v>
      </c>
      <c r="J5" s="481">
        <v>2004</v>
      </c>
      <c r="K5" s="481">
        <v>2005</v>
      </c>
      <c r="L5" s="481">
        <v>2006</v>
      </c>
      <c r="M5" s="481">
        <v>2007</v>
      </c>
      <c r="N5" s="481">
        <v>2008</v>
      </c>
      <c r="O5" s="481">
        <v>2009</v>
      </c>
      <c r="P5" s="481">
        <v>2010</v>
      </c>
      <c r="Q5" s="481">
        <v>2011</v>
      </c>
      <c r="R5" s="671"/>
      <c r="S5" s="561"/>
    </row>
    <row r="6" spans="1:31" s="213" customFormat="1" ht="16.5" customHeight="1">
      <c r="A6" s="212" t="s">
        <v>124</v>
      </c>
      <c r="B6" s="206">
        <f>SUM(C6:Q6)</f>
        <v>138644</v>
      </c>
      <c r="C6" s="116">
        <f>SUM(C7:C18)</f>
        <v>45785</v>
      </c>
      <c r="D6" s="116">
        <f>SUM(D7:D18)</f>
        <v>4315</v>
      </c>
      <c r="E6" s="116">
        <f>SUM(E7:E18)</f>
        <v>6615</v>
      </c>
      <c r="F6" s="116">
        <f>SUM(F7:F18)</f>
        <v>5643</v>
      </c>
      <c r="G6" s="116">
        <f>SUM(G7:G18)</f>
        <v>4719</v>
      </c>
      <c r="H6" s="116">
        <f t="shared" ref="H6:P6" si="0">SUM(H7:H17)</f>
        <v>4456</v>
      </c>
      <c r="I6" s="116">
        <f t="shared" si="0"/>
        <v>3404</v>
      </c>
      <c r="J6" s="116">
        <f>SUM(J7:J18)</f>
        <v>3925</v>
      </c>
      <c r="K6" s="116">
        <f>SUM(K7:K18)</f>
        <v>5761</v>
      </c>
      <c r="L6" s="116">
        <f>SUM(L7:L18)</f>
        <v>10885</v>
      </c>
      <c r="M6" s="116">
        <f>SUM(M7:M18)</f>
        <v>12255</v>
      </c>
      <c r="N6" s="116">
        <f t="shared" si="0"/>
        <v>16286</v>
      </c>
      <c r="O6" s="116">
        <f t="shared" si="0"/>
        <v>5317</v>
      </c>
      <c r="P6" s="116">
        <f t="shared" si="0"/>
        <v>5515</v>
      </c>
      <c r="Q6" s="558">
        <f>SUM(Q7:Q18)</f>
        <v>3763</v>
      </c>
      <c r="R6" s="269" t="s">
        <v>65</v>
      </c>
    </row>
    <row r="7" spans="1:31" s="216" customFormat="1" ht="16.5" customHeight="1">
      <c r="A7" s="214" t="s">
        <v>171</v>
      </c>
      <c r="B7" s="206">
        <f t="shared" ref="B7:B18" si="1">SUM(C7:Q7)</f>
        <v>14569</v>
      </c>
      <c r="C7" s="160">
        <v>5888</v>
      </c>
      <c r="D7" s="160">
        <v>502</v>
      </c>
      <c r="E7" s="159">
        <v>691</v>
      </c>
      <c r="F7" s="159">
        <v>591</v>
      </c>
      <c r="G7" s="159">
        <v>551</v>
      </c>
      <c r="H7" s="159">
        <v>455</v>
      </c>
      <c r="I7" s="159">
        <v>368</v>
      </c>
      <c r="J7" s="159">
        <v>348</v>
      </c>
      <c r="K7" s="159">
        <v>441</v>
      </c>
      <c r="L7" s="159">
        <v>912</v>
      </c>
      <c r="M7" s="159">
        <v>1295</v>
      </c>
      <c r="N7" s="159">
        <v>1710</v>
      </c>
      <c r="O7" s="211">
        <v>304</v>
      </c>
      <c r="P7" s="160">
        <v>274</v>
      </c>
      <c r="Q7" s="188">
        <v>239</v>
      </c>
      <c r="R7" s="218" t="s">
        <v>215</v>
      </c>
      <c r="S7" s="213"/>
      <c r="T7" s="215"/>
      <c r="U7" s="215"/>
      <c r="V7" s="215"/>
      <c r="W7" s="215"/>
      <c r="X7" s="215"/>
      <c r="Y7" s="215"/>
      <c r="Z7" s="215"/>
      <c r="AA7" s="215"/>
      <c r="AB7" s="213"/>
      <c r="AC7" s="213"/>
      <c r="AD7" s="213"/>
      <c r="AE7" s="213"/>
    </row>
    <row r="8" spans="1:31" s="216" customFormat="1" ht="16.5" customHeight="1">
      <c r="A8" s="214" t="s">
        <v>78</v>
      </c>
      <c r="B8" s="206">
        <f t="shared" si="1"/>
        <v>214</v>
      </c>
      <c r="C8" s="160">
        <v>2</v>
      </c>
      <c r="D8" s="160">
        <v>4</v>
      </c>
      <c r="E8" s="159">
        <v>2</v>
      </c>
      <c r="F8" s="159">
        <v>4</v>
      </c>
      <c r="G8" s="159">
        <v>12</v>
      </c>
      <c r="H8" s="159">
        <v>2</v>
      </c>
      <c r="I8" s="159">
        <v>4</v>
      </c>
      <c r="J8" s="159">
        <v>1</v>
      </c>
      <c r="K8" s="159">
        <v>3</v>
      </c>
      <c r="L8" s="159">
        <v>12</v>
      </c>
      <c r="M8" s="159">
        <v>39</v>
      </c>
      <c r="N8" s="159">
        <v>89</v>
      </c>
      <c r="O8" s="211">
        <v>14</v>
      </c>
      <c r="P8" s="160">
        <v>8</v>
      </c>
      <c r="Q8" s="188">
        <v>18</v>
      </c>
      <c r="R8" s="218" t="s">
        <v>76</v>
      </c>
      <c r="S8" s="213"/>
      <c r="T8" s="213"/>
      <c r="U8" s="213"/>
      <c r="V8" s="213"/>
      <c r="W8" s="213"/>
      <c r="X8" s="213"/>
      <c r="Y8" s="213"/>
      <c r="Z8" s="213"/>
      <c r="AA8" s="213"/>
      <c r="AB8" s="213"/>
      <c r="AC8" s="213"/>
      <c r="AD8" s="213"/>
      <c r="AE8" s="213"/>
    </row>
    <row r="9" spans="1:31" s="216" customFormat="1" ht="16.5" customHeight="1">
      <c r="A9" s="214" t="s">
        <v>34</v>
      </c>
      <c r="B9" s="206">
        <f t="shared" si="1"/>
        <v>9549</v>
      </c>
      <c r="C9" s="160">
        <v>4432</v>
      </c>
      <c r="D9" s="160">
        <v>292</v>
      </c>
      <c r="E9" s="159">
        <v>517</v>
      </c>
      <c r="F9" s="159">
        <v>372</v>
      </c>
      <c r="G9" s="159">
        <v>322</v>
      </c>
      <c r="H9" s="159">
        <v>311</v>
      </c>
      <c r="I9" s="159">
        <v>251</v>
      </c>
      <c r="J9" s="159">
        <v>284</v>
      </c>
      <c r="K9" s="159">
        <v>282</v>
      </c>
      <c r="L9" s="159">
        <v>610</v>
      </c>
      <c r="M9" s="159">
        <v>751</v>
      </c>
      <c r="N9" s="159">
        <v>751</v>
      </c>
      <c r="O9" s="211">
        <v>146</v>
      </c>
      <c r="P9" s="160">
        <v>129</v>
      </c>
      <c r="Q9" s="188">
        <v>99</v>
      </c>
      <c r="R9" s="218" t="s">
        <v>35</v>
      </c>
      <c r="S9" s="213"/>
      <c r="T9" s="213"/>
      <c r="U9" s="213"/>
      <c r="V9" s="213"/>
      <c r="W9" s="213"/>
      <c r="X9" s="213"/>
      <c r="Y9" s="213"/>
      <c r="Z9" s="213"/>
      <c r="AA9" s="213"/>
      <c r="AB9" s="213"/>
      <c r="AC9" s="213"/>
      <c r="AD9" s="213"/>
      <c r="AE9" s="213"/>
    </row>
    <row r="10" spans="1:31" s="216" customFormat="1" ht="16.5" customHeight="1">
      <c r="A10" s="214" t="s">
        <v>172</v>
      </c>
      <c r="B10" s="206">
        <f t="shared" si="1"/>
        <v>23093</v>
      </c>
      <c r="C10" s="160">
        <v>9607</v>
      </c>
      <c r="D10" s="160">
        <v>780</v>
      </c>
      <c r="E10" s="159">
        <v>1051</v>
      </c>
      <c r="F10" s="159">
        <v>823</v>
      </c>
      <c r="G10" s="159">
        <v>763</v>
      </c>
      <c r="H10" s="159">
        <v>717</v>
      </c>
      <c r="I10" s="159">
        <v>449</v>
      </c>
      <c r="J10" s="159">
        <v>624</v>
      </c>
      <c r="K10" s="159">
        <v>868</v>
      </c>
      <c r="L10" s="159">
        <v>1663</v>
      </c>
      <c r="M10" s="159">
        <v>1984</v>
      </c>
      <c r="N10" s="159">
        <v>2235</v>
      </c>
      <c r="O10" s="211">
        <v>514</v>
      </c>
      <c r="P10" s="160">
        <v>562</v>
      </c>
      <c r="Q10" s="188">
        <v>453</v>
      </c>
      <c r="R10" s="218" t="s">
        <v>87</v>
      </c>
      <c r="S10" s="215"/>
      <c r="T10" s="215"/>
      <c r="U10" s="213"/>
      <c r="V10" s="213"/>
      <c r="W10" s="213"/>
      <c r="X10" s="213"/>
      <c r="Y10" s="213"/>
      <c r="Z10" s="213"/>
      <c r="AA10" s="213"/>
      <c r="AB10" s="213"/>
      <c r="AC10" s="213"/>
      <c r="AD10" s="213"/>
      <c r="AE10" s="213"/>
    </row>
    <row r="11" spans="1:31" s="216" customFormat="1" ht="16.5" customHeight="1">
      <c r="A11" s="214" t="s">
        <v>118</v>
      </c>
      <c r="B11" s="206">
        <f t="shared" si="1"/>
        <v>4436</v>
      </c>
      <c r="C11" s="160">
        <v>1805</v>
      </c>
      <c r="D11" s="160">
        <v>108</v>
      </c>
      <c r="E11" s="159">
        <v>196</v>
      </c>
      <c r="F11" s="159">
        <v>143</v>
      </c>
      <c r="G11" s="159">
        <v>97</v>
      </c>
      <c r="H11" s="159">
        <v>139</v>
      </c>
      <c r="I11" s="159">
        <v>114</v>
      </c>
      <c r="J11" s="159">
        <v>114</v>
      </c>
      <c r="K11" s="159">
        <v>128</v>
      </c>
      <c r="L11" s="159">
        <v>343</v>
      </c>
      <c r="M11" s="159">
        <v>418</v>
      </c>
      <c r="N11" s="159">
        <v>581</v>
      </c>
      <c r="O11" s="211">
        <v>122</v>
      </c>
      <c r="P11" s="160">
        <v>81</v>
      </c>
      <c r="Q11" s="188">
        <v>47</v>
      </c>
      <c r="R11" s="218" t="s">
        <v>36</v>
      </c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</row>
    <row r="12" spans="1:31" s="216" customFormat="1" ht="16.5" customHeight="1">
      <c r="A12" s="214" t="s">
        <v>131</v>
      </c>
      <c r="B12" s="206">
        <f t="shared" si="1"/>
        <v>337</v>
      </c>
      <c r="C12" s="160">
        <v>7</v>
      </c>
      <c r="D12" s="160">
        <v>0</v>
      </c>
      <c r="E12" s="159">
        <v>2</v>
      </c>
      <c r="F12" s="159">
        <v>5</v>
      </c>
      <c r="G12" s="159">
        <v>6</v>
      </c>
      <c r="H12" s="159">
        <v>2</v>
      </c>
      <c r="I12" s="159">
        <v>3</v>
      </c>
      <c r="J12" s="159">
        <v>12</v>
      </c>
      <c r="K12" s="159">
        <v>14</v>
      </c>
      <c r="L12" s="159">
        <v>18</v>
      </c>
      <c r="M12" s="159">
        <v>64</v>
      </c>
      <c r="N12" s="159">
        <v>126</v>
      </c>
      <c r="O12" s="211">
        <v>12</v>
      </c>
      <c r="P12" s="160">
        <v>50</v>
      </c>
      <c r="Q12" s="188">
        <v>16</v>
      </c>
      <c r="R12" s="218" t="s">
        <v>216</v>
      </c>
      <c r="S12" s="213"/>
      <c r="T12" s="213"/>
      <c r="U12" s="213"/>
      <c r="V12" s="213"/>
      <c r="W12" s="213"/>
      <c r="X12" s="213"/>
      <c r="Y12" s="213"/>
      <c r="Z12" s="213"/>
      <c r="AA12" s="213"/>
      <c r="AB12" s="213"/>
      <c r="AC12" s="213"/>
      <c r="AD12" s="213"/>
      <c r="AE12" s="213"/>
    </row>
    <row r="13" spans="1:31" s="216" customFormat="1" ht="24" customHeight="1">
      <c r="A13" s="221" t="s">
        <v>119</v>
      </c>
      <c r="B13" s="206">
        <f>SUM(C13:Q13)</f>
        <v>45605</v>
      </c>
      <c r="C13" s="160">
        <v>9371</v>
      </c>
      <c r="D13" s="160">
        <v>1423</v>
      </c>
      <c r="E13" s="159">
        <v>2277</v>
      </c>
      <c r="F13" s="159">
        <v>2198</v>
      </c>
      <c r="G13" s="159">
        <v>1462</v>
      </c>
      <c r="H13" s="159">
        <v>1536</v>
      </c>
      <c r="I13" s="159">
        <v>1166</v>
      </c>
      <c r="J13" s="159">
        <v>1395</v>
      </c>
      <c r="K13" s="159">
        <v>2128</v>
      </c>
      <c r="L13" s="159">
        <v>4059</v>
      </c>
      <c r="M13" s="159">
        <v>3638</v>
      </c>
      <c r="N13" s="159">
        <v>6368</v>
      </c>
      <c r="O13" s="211">
        <v>3200</v>
      </c>
      <c r="P13" s="160">
        <v>3301</v>
      </c>
      <c r="Q13" s="188">
        <v>2083</v>
      </c>
      <c r="R13" s="218" t="s">
        <v>83</v>
      </c>
      <c r="S13" s="213"/>
      <c r="T13" s="213"/>
      <c r="U13" s="213"/>
      <c r="V13" s="213"/>
      <c r="W13" s="213"/>
      <c r="X13" s="213"/>
      <c r="Y13" s="213"/>
      <c r="Z13" s="213"/>
      <c r="AA13" s="213"/>
      <c r="AB13" s="213"/>
      <c r="AC13" s="213"/>
      <c r="AD13" s="213"/>
      <c r="AE13" s="213"/>
    </row>
    <row r="14" spans="1:31" s="216" customFormat="1" ht="24" customHeight="1">
      <c r="A14" s="221" t="s">
        <v>183</v>
      </c>
      <c r="B14" s="206">
        <f t="shared" si="1"/>
        <v>2343</v>
      </c>
      <c r="C14" s="160">
        <v>1081</v>
      </c>
      <c r="D14" s="160">
        <v>63</v>
      </c>
      <c r="E14" s="159">
        <v>107</v>
      </c>
      <c r="F14" s="159">
        <v>93</v>
      </c>
      <c r="G14" s="159">
        <v>50</v>
      </c>
      <c r="H14" s="159">
        <v>54</v>
      </c>
      <c r="I14" s="159">
        <v>45</v>
      </c>
      <c r="J14" s="159">
        <v>41</v>
      </c>
      <c r="K14" s="159">
        <v>60</v>
      </c>
      <c r="L14" s="159">
        <v>162</v>
      </c>
      <c r="M14" s="159">
        <v>165</v>
      </c>
      <c r="N14" s="159">
        <v>249</v>
      </c>
      <c r="O14" s="211">
        <v>70</v>
      </c>
      <c r="P14" s="159">
        <v>59</v>
      </c>
      <c r="Q14" s="159">
        <v>44</v>
      </c>
      <c r="R14" s="218" t="s">
        <v>181</v>
      </c>
      <c r="S14" s="213"/>
      <c r="T14" s="213"/>
      <c r="U14" s="213"/>
      <c r="V14" s="213"/>
      <c r="W14" s="213"/>
      <c r="X14" s="213"/>
      <c r="Y14" s="213"/>
      <c r="Z14" s="213"/>
      <c r="AA14" s="213"/>
      <c r="AB14" s="213"/>
      <c r="AC14" s="213"/>
      <c r="AD14" s="213"/>
      <c r="AE14" s="213"/>
    </row>
    <row r="15" spans="1:31" s="216" customFormat="1" ht="16.5" customHeight="1">
      <c r="A15" s="214" t="s">
        <v>197</v>
      </c>
      <c r="B15" s="206">
        <f t="shared" si="1"/>
        <v>490</v>
      </c>
      <c r="C15" s="160">
        <v>5</v>
      </c>
      <c r="D15" s="160">
        <v>5</v>
      </c>
      <c r="E15" s="159">
        <v>5</v>
      </c>
      <c r="F15" s="159">
        <v>7</v>
      </c>
      <c r="G15" s="159">
        <v>12</v>
      </c>
      <c r="H15" s="159">
        <v>7</v>
      </c>
      <c r="I15" s="159">
        <v>7</v>
      </c>
      <c r="J15" s="159">
        <v>10</v>
      </c>
      <c r="K15" s="159">
        <v>40</v>
      </c>
      <c r="L15" s="159">
        <v>58</v>
      </c>
      <c r="M15" s="159">
        <v>96</v>
      </c>
      <c r="N15" s="159">
        <v>129</v>
      </c>
      <c r="O15" s="211">
        <v>33</v>
      </c>
      <c r="P15" s="159">
        <v>30</v>
      </c>
      <c r="Q15" s="159">
        <v>46</v>
      </c>
      <c r="R15" s="218" t="s">
        <v>204</v>
      </c>
      <c r="S15" s="213"/>
      <c r="T15" s="213"/>
      <c r="U15" s="213"/>
      <c r="V15" s="213"/>
      <c r="W15" s="213"/>
      <c r="X15" s="213"/>
      <c r="Y15" s="213"/>
      <c r="Z15" s="213"/>
      <c r="AA15" s="213"/>
      <c r="AB15" s="213"/>
      <c r="AC15" s="213"/>
      <c r="AD15" s="213"/>
      <c r="AE15" s="213"/>
    </row>
    <row r="16" spans="1:31" s="216" customFormat="1" ht="16.5" customHeight="1">
      <c r="A16" s="214" t="s">
        <v>37</v>
      </c>
      <c r="B16" s="206">
        <f t="shared" si="1"/>
        <v>13194</v>
      </c>
      <c r="C16" s="160">
        <v>4984</v>
      </c>
      <c r="D16" s="160">
        <v>297</v>
      </c>
      <c r="E16" s="159">
        <v>524</v>
      </c>
      <c r="F16" s="159">
        <v>487</v>
      </c>
      <c r="G16" s="159">
        <v>378</v>
      </c>
      <c r="H16" s="159">
        <v>402</v>
      </c>
      <c r="I16" s="159">
        <v>350</v>
      </c>
      <c r="J16" s="159">
        <v>288</v>
      </c>
      <c r="K16" s="159">
        <v>578</v>
      </c>
      <c r="L16" s="159">
        <v>1130</v>
      </c>
      <c r="M16" s="159">
        <v>1259</v>
      </c>
      <c r="N16" s="159">
        <v>1388</v>
      </c>
      <c r="O16" s="211">
        <v>433</v>
      </c>
      <c r="P16" s="159">
        <v>399</v>
      </c>
      <c r="Q16" s="159">
        <v>297</v>
      </c>
      <c r="R16" s="218" t="s">
        <v>38</v>
      </c>
      <c r="S16" s="213"/>
      <c r="T16" s="213"/>
      <c r="U16" s="213"/>
      <c r="V16" s="213"/>
      <c r="W16" s="213"/>
      <c r="X16" s="213"/>
      <c r="Y16" s="213"/>
      <c r="Z16" s="213"/>
      <c r="AA16" s="213"/>
      <c r="AB16" s="213"/>
      <c r="AC16" s="213"/>
      <c r="AD16" s="213"/>
      <c r="AE16" s="213"/>
    </row>
    <row r="17" spans="1:31" s="216" customFormat="1" ht="16.5" customHeight="1">
      <c r="A17" s="214" t="s">
        <v>39</v>
      </c>
      <c r="B17" s="206">
        <f t="shared" si="1"/>
        <v>24521</v>
      </c>
      <c r="C17" s="160">
        <v>8533</v>
      </c>
      <c r="D17" s="160">
        <v>816</v>
      </c>
      <c r="E17" s="159">
        <v>1195</v>
      </c>
      <c r="F17" s="159">
        <v>861</v>
      </c>
      <c r="G17" s="159">
        <v>1061</v>
      </c>
      <c r="H17" s="159">
        <v>831</v>
      </c>
      <c r="I17" s="159">
        <v>647</v>
      </c>
      <c r="J17" s="159">
        <v>762</v>
      </c>
      <c r="K17" s="159">
        <v>1195</v>
      </c>
      <c r="L17" s="159">
        <v>1902</v>
      </c>
      <c r="M17" s="159">
        <v>2546</v>
      </c>
      <c r="N17" s="159">
        <v>2660</v>
      </c>
      <c r="O17" s="211">
        <v>469</v>
      </c>
      <c r="P17" s="159">
        <v>622</v>
      </c>
      <c r="Q17" s="159">
        <v>421</v>
      </c>
      <c r="R17" s="218" t="s">
        <v>40</v>
      </c>
      <c r="S17" s="213"/>
      <c r="T17" s="215"/>
      <c r="U17" s="213"/>
      <c r="V17" s="213"/>
      <c r="W17" s="213"/>
      <c r="X17" s="213"/>
      <c r="Y17" s="213"/>
      <c r="Z17" s="213"/>
      <c r="AA17" s="213"/>
      <c r="AB17" s="213"/>
      <c r="AC17" s="213"/>
      <c r="AD17" s="213"/>
      <c r="AE17" s="213"/>
    </row>
    <row r="18" spans="1:31" s="216" customFormat="1" ht="16.5" customHeight="1">
      <c r="A18" s="274" t="s">
        <v>227</v>
      </c>
      <c r="B18" s="234">
        <f t="shared" si="1"/>
        <v>293</v>
      </c>
      <c r="C18" s="208">
        <v>70</v>
      </c>
      <c r="D18" s="208">
        <v>25</v>
      </c>
      <c r="E18" s="208">
        <v>48</v>
      </c>
      <c r="F18" s="208">
        <v>59</v>
      </c>
      <c r="G18" s="208">
        <v>5</v>
      </c>
      <c r="H18" s="208">
        <v>0</v>
      </c>
      <c r="I18" s="208">
        <v>0</v>
      </c>
      <c r="J18" s="159">
        <v>46</v>
      </c>
      <c r="K18" s="159">
        <v>24</v>
      </c>
      <c r="L18" s="159">
        <v>16</v>
      </c>
      <c r="M18" s="159">
        <v>0</v>
      </c>
      <c r="N18" s="159">
        <v>0</v>
      </c>
      <c r="O18" s="211">
        <v>0</v>
      </c>
      <c r="P18" s="159">
        <v>0</v>
      </c>
      <c r="Q18" s="159">
        <v>0</v>
      </c>
      <c r="R18" s="258" t="s">
        <v>196</v>
      </c>
      <c r="S18" s="213"/>
      <c r="T18" s="215"/>
      <c r="U18" s="213"/>
      <c r="V18" s="213"/>
      <c r="W18" s="213"/>
      <c r="X18" s="213"/>
      <c r="Y18" s="213"/>
      <c r="Z18" s="213"/>
      <c r="AA18" s="213"/>
      <c r="AB18" s="213"/>
      <c r="AC18" s="213"/>
      <c r="AD18" s="213"/>
      <c r="AE18" s="213"/>
    </row>
    <row r="19" spans="1:31" ht="16.5" customHeight="1">
      <c r="A19" s="148" t="s">
        <v>288</v>
      </c>
      <c r="B19" s="148"/>
      <c r="C19" s="148"/>
      <c r="D19" s="90"/>
      <c r="E19" s="113"/>
      <c r="F19" s="113"/>
      <c r="G19" s="113"/>
      <c r="H19" s="113"/>
      <c r="I19" s="341"/>
      <c r="J19" s="345"/>
      <c r="K19" s="347"/>
      <c r="L19" s="347"/>
      <c r="M19" s="347"/>
      <c r="N19" s="347"/>
      <c r="O19" s="347"/>
      <c r="P19" s="347"/>
      <c r="Q19" s="347"/>
      <c r="R19" s="584" t="s">
        <v>291</v>
      </c>
      <c r="S19" s="52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</row>
    <row r="20" spans="1:31" ht="16.5" customHeight="1">
      <c r="A20" s="349" t="s">
        <v>373</v>
      </c>
      <c r="B20" s="113"/>
      <c r="C20" s="113"/>
      <c r="D20" s="90"/>
      <c r="E20" s="90"/>
      <c r="F20" s="90"/>
      <c r="G20" s="90"/>
      <c r="H20" s="90"/>
      <c r="I20" s="87"/>
      <c r="J20" s="87"/>
      <c r="K20" s="87"/>
      <c r="L20" s="87"/>
      <c r="M20" s="311"/>
      <c r="N20" s="311"/>
      <c r="O20" s="311"/>
      <c r="P20" s="311"/>
      <c r="Q20" s="311"/>
      <c r="R20" s="471" t="s">
        <v>384</v>
      </c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</row>
    <row r="21" spans="1:31"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</row>
    <row r="23" spans="1:31"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</row>
    <row r="24" spans="1:31"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</row>
    <row r="25" spans="1:31"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</row>
    <row r="26" spans="1:31"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</row>
    <row r="27" spans="1:31"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</row>
    <row r="28" spans="1:31"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</row>
    <row r="29" spans="1:31"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</row>
    <row r="30" spans="1:31"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</row>
    <row r="31" spans="1:31"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</row>
    <row r="32" spans="1:31"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</row>
    <row r="33" spans="19:31"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</row>
    <row r="34" spans="19:31"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</row>
    <row r="35" spans="19:31"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</row>
    <row r="36" spans="19:31"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</row>
    <row r="37" spans="19:31"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</row>
    <row r="38" spans="19:31"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</row>
    <row r="39" spans="19:31"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</row>
    <row r="40" spans="19:31"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</row>
  </sheetData>
  <mergeCells count="5">
    <mergeCell ref="A1:R1"/>
    <mergeCell ref="A2:R2"/>
    <mergeCell ref="A4:A5"/>
    <mergeCell ref="R4:R5"/>
    <mergeCell ref="O4:Q4"/>
  </mergeCells>
  <printOptions horizontalCentered="1"/>
  <pageMargins left="0.59055118110236227" right="0.6692913385826772" top="0.78740157480314965" bottom="0.59055118110236227" header="0.39370078740157483" footer="0.39370078740157483"/>
  <pageSetup paperSize="9" scale="95" orientation="landscape" r:id="rId1"/>
  <headerFooter alignWithMargins="0">
    <oddHeader>&amp;L&amp;8PCBS:Transportaion and Communication Statistics 2011&amp;R&amp;"Simplified Arabic,Regular"&amp;1&amp;K00+000م &amp;8&amp;K000000PCBS:  احصاءات النقل والاتصالات 2011</oddHeader>
    <oddFooter>&amp;C48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7"/>
  <dimension ref="A1:H47"/>
  <sheetViews>
    <sheetView zoomScaleNormal="100" workbookViewId="0">
      <selection activeCell="D17" sqref="D17"/>
    </sheetView>
  </sheetViews>
  <sheetFormatPr defaultRowHeight="15" customHeight="1"/>
  <cols>
    <col min="1" max="1" width="24.85546875" style="11" customWidth="1"/>
    <col min="2" max="2" width="26.5703125" style="11" customWidth="1"/>
    <col min="3" max="3" width="25.140625" style="11" customWidth="1"/>
    <col min="4" max="4" width="22.7109375" style="11" customWidth="1"/>
    <col min="5" max="5" width="28.28515625" style="8" customWidth="1"/>
    <col min="6" max="7" width="9.140625" style="11"/>
    <col min="8" max="8" width="6.42578125" style="11" customWidth="1"/>
    <col min="9" max="9" width="15.7109375" style="11" customWidth="1"/>
    <col min="10" max="16384" width="9.140625" style="11"/>
  </cols>
  <sheetData>
    <row r="1" spans="1:8" ht="18.600000000000001" customHeight="1">
      <c r="A1" s="653" t="s">
        <v>395</v>
      </c>
      <c r="B1" s="653"/>
      <c r="C1" s="653"/>
      <c r="D1" s="653"/>
      <c r="E1" s="653"/>
    </row>
    <row r="2" spans="1:8" ht="18.600000000000001" customHeight="1">
      <c r="A2" s="661" t="s">
        <v>396</v>
      </c>
      <c r="B2" s="661"/>
      <c r="C2" s="661"/>
      <c r="D2" s="661"/>
      <c r="E2" s="661"/>
    </row>
    <row r="3" spans="1:8" s="128" customFormat="1" ht="3.75" customHeight="1">
      <c r="A3" s="139"/>
      <c r="B3" s="189"/>
      <c r="C3" s="189"/>
      <c r="D3" s="189"/>
      <c r="E3" s="189"/>
    </row>
    <row r="4" spans="1:8" s="4" customFormat="1" ht="16.5" customHeight="1">
      <c r="A4" s="656" t="s">
        <v>99</v>
      </c>
      <c r="B4" s="194" t="s">
        <v>201</v>
      </c>
      <c r="C4" s="92" t="s">
        <v>55</v>
      </c>
      <c r="D4" s="92" t="s">
        <v>169</v>
      </c>
      <c r="E4" s="664" t="s">
        <v>106</v>
      </c>
    </row>
    <row r="5" spans="1:8" s="4" customFormat="1" ht="16.5" customHeight="1">
      <c r="A5" s="670"/>
      <c r="B5" s="195" t="s">
        <v>212</v>
      </c>
      <c r="C5" s="107" t="s">
        <v>125</v>
      </c>
      <c r="D5" s="107" t="s">
        <v>128</v>
      </c>
      <c r="E5" s="675"/>
    </row>
    <row r="6" spans="1:8" s="4" customFormat="1" ht="16.5" customHeight="1">
      <c r="A6" s="303" t="s">
        <v>100</v>
      </c>
      <c r="B6" s="200" t="s">
        <v>158</v>
      </c>
      <c r="C6" s="199" t="s">
        <v>158</v>
      </c>
      <c r="D6" s="585">
        <v>42.93</v>
      </c>
      <c r="E6" s="262" t="s">
        <v>93</v>
      </c>
    </row>
    <row r="7" spans="1:8" ht="16.5" customHeight="1">
      <c r="A7" s="214" t="s">
        <v>50</v>
      </c>
      <c r="B7" s="201" t="s">
        <v>158</v>
      </c>
      <c r="C7" s="102" t="s">
        <v>158</v>
      </c>
      <c r="D7" s="354">
        <v>3.72</v>
      </c>
      <c r="E7" s="262" t="s">
        <v>94</v>
      </c>
    </row>
    <row r="8" spans="1:8" s="4" customFormat="1" ht="16.5" customHeight="1">
      <c r="A8" s="221" t="s">
        <v>101</v>
      </c>
      <c r="B8" s="201" t="s">
        <v>158</v>
      </c>
      <c r="C8" s="102" t="s">
        <v>158</v>
      </c>
      <c r="D8" s="354">
        <v>0.2</v>
      </c>
      <c r="E8" s="262" t="s">
        <v>95</v>
      </c>
    </row>
    <row r="9" spans="1:8" s="4" customFormat="1" ht="16.5" customHeight="1">
      <c r="A9" s="221" t="s">
        <v>89</v>
      </c>
      <c r="B9" s="201" t="s">
        <v>158</v>
      </c>
      <c r="C9" s="196" t="s">
        <v>158</v>
      </c>
      <c r="D9" s="354">
        <v>0.7</v>
      </c>
      <c r="E9" s="262" t="s">
        <v>88</v>
      </c>
      <c r="H9" s="26"/>
    </row>
    <row r="10" spans="1:8" s="4" customFormat="1" ht="16.5" customHeight="1">
      <c r="A10" s="221" t="s">
        <v>102</v>
      </c>
      <c r="B10" s="201" t="s">
        <v>158</v>
      </c>
      <c r="C10" s="196" t="s">
        <v>158</v>
      </c>
      <c r="D10" s="354">
        <v>0.4</v>
      </c>
      <c r="E10" s="262" t="s">
        <v>96</v>
      </c>
    </row>
    <row r="11" spans="1:8" s="4" customFormat="1" ht="16.5" customHeight="1">
      <c r="A11" s="221" t="s">
        <v>103</v>
      </c>
      <c r="B11" s="201" t="s">
        <v>158</v>
      </c>
      <c r="C11" s="102" t="s">
        <v>158</v>
      </c>
      <c r="D11" s="354">
        <v>0.4</v>
      </c>
      <c r="E11" s="262" t="s">
        <v>90</v>
      </c>
    </row>
    <row r="12" spans="1:8" s="4" customFormat="1" ht="16.5" customHeight="1">
      <c r="A12" s="221" t="s">
        <v>104</v>
      </c>
      <c r="B12" s="201" t="s">
        <v>158</v>
      </c>
      <c r="C12" s="196" t="s">
        <v>158</v>
      </c>
      <c r="D12" s="354">
        <v>0.1</v>
      </c>
      <c r="E12" s="262" t="s">
        <v>49</v>
      </c>
    </row>
    <row r="13" spans="1:8" s="4" customFormat="1" ht="16.5" customHeight="1">
      <c r="A13" s="221" t="s">
        <v>107</v>
      </c>
      <c r="B13" s="201" t="s">
        <v>158</v>
      </c>
      <c r="C13" s="102" t="s">
        <v>158</v>
      </c>
      <c r="D13" s="354">
        <v>10.7</v>
      </c>
      <c r="E13" s="262" t="s">
        <v>97</v>
      </c>
    </row>
    <row r="14" spans="1:8" s="4" customFormat="1" ht="16.5" customHeight="1">
      <c r="A14" s="221" t="s">
        <v>105</v>
      </c>
      <c r="B14" s="201" t="s">
        <v>158</v>
      </c>
      <c r="C14" s="102" t="s">
        <v>158</v>
      </c>
      <c r="D14" s="354">
        <v>0.2</v>
      </c>
      <c r="E14" s="262" t="s">
        <v>98</v>
      </c>
    </row>
    <row r="15" spans="1:8" s="4" customFormat="1" ht="16.5" customHeight="1">
      <c r="A15" s="364" t="s">
        <v>127</v>
      </c>
      <c r="B15" s="264" t="s">
        <v>158</v>
      </c>
      <c r="C15" s="197" t="s">
        <v>158</v>
      </c>
      <c r="D15" s="586">
        <v>59.3</v>
      </c>
      <c r="E15" s="263" t="s">
        <v>126</v>
      </c>
    </row>
    <row r="16" spans="1:8" ht="16.5" customHeight="1">
      <c r="A16" s="559" t="s">
        <v>394</v>
      </c>
      <c r="B16" s="114"/>
      <c r="C16" s="186"/>
      <c r="D16" s="191"/>
      <c r="E16" s="560" t="s">
        <v>393</v>
      </c>
      <c r="G16" s="16"/>
    </row>
    <row r="17" spans="1:8" ht="16.5" customHeight="1">
      <c r="A17" s="161" t="s">
        <v>290</v>
      </c>
      <c r="B17" s="114"/>
      <c r="C17" s="114"/>
      <c r="D17" s="19"/>
      <c r="E17" s="190" t="s">
        <v>225</v>
      </c>
      <c r="G17" s="674"/>
      <c r="H17" s="674"/>
    </row>
    <row r="18" spans="1:8" ht="15" customHeight="1">
      <c r="A18" s="13"/>
    </row>
    <row r="19" spans="1:8" ht="15" customHeight="1">
      <c r="A19" s="13"/>
    </row>
    <row r="20" spans="1:8" ht="15" customHeight="1">
      <c r="A20" s="13"/>
    </row>
    <row r="21" spans="1:8" ht="15" customHeight="1">
      <c r="A21" s="13"/>
    </row>
    <row r="22" spans="1:8" ht="15" customHeight="1">
      <c r="A22" s="13"/>
    </row>
    <row r="23" spans="1:8" ht="15" customHeight="1">
      <c r="A23" s="13"/>
    </row>
    <row r="24" spans="1:8" ht="15" customHeight="1">
      <c r="A24" s="13"/>
    </row>
    <row r="25" spans="1:8" ht="15" customHeight="1">
      <c r="A25" s="13"/>
    </row>
    <row r="26" spans="1:8" ht="15" customHeight="1">
      <c r="A26" s="13"/>
    </row>
    <row r="27" spans="1:8" ht="15" customHeight="1">
      <c r="A27" s="13"/>
    </row>
    <row r="28" spans="1:8" ht="15" customHeight="1">
      <c r="A28" s="13"/>
    </row>
    <row r="29" spans="1:8" ht="15" customHeight="1">
      <c r="A29" s="13"/>
    </row>
    <row r="30" spans="1:8" ht="15" customHeight="1">
      <c r="A30" s="13"/>
    </row>
    <row r="31" spans="1:8" ht="15" customHeight="1">
      <c r="A31" s="13"/>
    </row>
    <row r="32" spans="1:8" ht="15" customHeight="1">
      <c r="A32" s="13"/>
    </row>
    <row r="33" spans="1:1" ht="15" customHeight="1">
      <c r="A33" s="13"/>
    </row>
    <row r="34" spans="1:1" ht="15" customHeight="1">
      <c r="A34" s="13"/>
    </row>
    <row r="35" spans="1:1" ht="15" customHeight="1">
      <c r="A35" s="13"/>
    </row>
    <row r="36" spans="1:1" ht="15" customHeight="1">
      <c r="A36" s="13"/>
    </row>
    <row r="37" spans="1:1" ht="15" customHeight="1">
      <c r="A37" s="13"/>
    </row>
    <row r="38" spans="1:1" ht="15" customHeight="1">
      <c r="A38" s="13"/>
    </row>
    <row r="39" spans="1:1" ht="15" customHeight="1">
      <c r="A39" s="13"/>
    </row>
    <row r="40" spans="1:1" ht="15" customHeight="1">
      <c r="A40" s="13"/>
    </row>
    <row r="41" spans="1:1" ht="15" customHeight="1">
      <c r="A41" s="13"/>
    </row>
    <row r="42" spans="1:1" ht="15" customHeight="1">
      <c r="A42" s="13"/>
    </row>
    <row r="43" spans="1:1" ht="15" customHeight="1">
      <c r="A43" s="13"/>
    </row>
    <row r="44" spans="1:1" ht="15" customHeight="1">
      <c r="A44" s="13"/>
    </row>
    <row r="45" spans="1:1" ht="15" customHeight="1">
      <c r="A45" s="13"/>
    </row>
    <row r="46" spans="1:1" ht="15" customHeight="1">
      <c r="A46" s="13"/>
    </row>
    <row r="47" spans="1:1" ht="15" customHeight="1">
      <c r="A47" s="13"/>
    </row>
  </sheetData>
  <mergeCells count="5">
    <mergeCell ref="A1:E1"/>
    <mergeCell ref="A2:E2"/>
    <mergeCell ref="G17:H17"/>
    <mergeCell ref="A4:A5"/>
    <mergeCell ref="E4:E5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firstPageNumber="53" orientation="landscape" useFirstPageNumber="1" r:id="rId1"/>
  <headerFooter differentOddEven="1" alignWithMargins="0">
    <oddHeader>&amp;L&amp;8PCBS:Transportaion and Communication Statistics 2011&amp;R&amp;"Simplified Arabic,Regular"&amp;1&amp;K00+000م &amp;8&amp;K000000PCBS:  احصاءات النقل والاتصالات 2011</oddHeader>
    <oddFooter>&amp;C49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18"/>
  <dimension ref="A1:H82"/>
  <sheetViews>
    <sheetView topLeftCell="A13" zoomScaleNormal="100" workbookViewId="0">
      <selection activeCell="D17" sqref="D17"/>
    </sheetView>
  </sheetViews>
  <sheetFormatPr defaultRowHeight="15" customHeight="1"/>
  <cols>
    <col min="1" max="1" width="19.85546875" style="11" customWidth="1"/>
    <col min="2" max="2" width="27.85546875" style="11" customWidth="1"/>
    <col min="3" max="3" width="26" style="11" customWidth="1"/>
    <col min="4" max="4" width="29.5703125" style="11" customWidth="1"/>
    <col min="5" max="5" width="23.28515625" style="8" customWidth="1"/>
    <col min="6" max="16384" width="9.140625" style="11"/>
  </cols>
  <sheetData>
    <row r="1" spans="1:8" ht="18.600000000000001" customHeight="1">
      <c r="A1" s="653" t="s">
        <v>382</v>
      </c>
      <c r="B1" s="654"/>
      <c r="C1" s="654"/>
      <c r="D1" s="654"/>
      <c r="E1" s="654"/>
    </row>
    <row r="2" spans="1:8" ht="18.600000000000001" customHeight="1">
      <c r="A2" s="661" t="s">
        <v>383</v>
      </c>
      <c r="B2" s="661"/>
      <c r="C2" s="661"/>
      <c r="D2" s="661"/>
      <c r="E2" s="661"/>
      <c r="F2" s="402"/>
      <c r="G2" s="402"/>
    </row>
    <row r="3" spans="1:8" ht="18.600000000000001" customHeight="1">
      <c r="A3" s="661" t="s">
        <v>368</v>
      </c>
      <c r="B3" s="661"/>
      <c r="C3" s="661"/>
      <c r="D3" s="661"/>
      <c r="E3" s="661"/>
      <c r="F3" s="402"/>
    </row>
    <row r="4" spans="1:8" ht="4.5" customHeight="1">
      <c r="A4" s="677"/>
      <c r="B4" s="677"/>
      <c r="C4" s="677"/>
      <c r="D4" s="677"/>
      <c r="E4" s="677"/>
    </row>
    <row r="5" spans="1:8" s="8" customFormat="1" ht="16.5" customHeight="1">
      <c r="A5" s="656" t="s">
        <v>32</v>
      </c>
      <c r="B5" s="484" t="s">
        <v>130</v>
      </c>
      <c r="C5" s="108" t="s">
        <v>54</v>
      </c>
      <c r="D5" s="108" t="s">
        <v>91</v>
      </c>
      <c r="E5" s="664" t="s">
        <v>33</v>
      </c>
    </row>
    <row r="6" spans="1:8" s="8" customFormat="1" ht="16.5" customHeight="1">
      <c r="A6" s="657"/>
      <c r="B6" s="485" t="s">
        <v>129</v>
      </c>
      <c r="C6" s="109" t="s">
        <v>113</v>
      </c>
      <c r="D6" s="109" t="s">
        <v>114</v>
      </c>
      <c r="E6" s="678"/>
    </row>
    <row r="7" spans="1:8" s="8" customFormat="1" ht="16.5" customHeight="1">
      <c r="A7" s="267" t="s">
        <v>123</v>
      </c>
      <c r="B7" s="486" t="s">
        <v>158</v>
      </c>
      <c r="C7" s="265" t="s">
        <v>158</v>
      </c>
      <c r="D7" s="375" t="s">
        <v>158</v>
      </c>
      <c r="E7" s="287" t="s">
        <v>201</v>
      </c>
    </row>
    <row r="8" spans="1:8" s="4" customFormat="1" ht="16.5" customHeight="1">
      <c r="A8" s="260" t="s">
        <v>202</v>
      </c>
      <c r="B8" s="569">
        <f>SUM(B9:B19)</f>
        <v>1026</v>
      </c>
      <c r="C8" s="150">
        <f>SUM(C9:C19)</f>
        <v>854</v>
      </c>
      <c r="D8" s="150">
        <f>SUM(D9:D19)</f>
        <v>279</v>
      </c>
      <c r="E8" s="220" t="s">
        <v>65</v>
      </c>
    </row>
    <row r="9" spans="1:8" s="4" customFormat="1" ht="16.5" customHeight="1">
      <c r="A9" s="252" t="s">
        <v>171</v>
      </c>
      <c r="B9" s="570">
        <v>116</v>
      </c>
      <c r="C9" s="149">
        <v>101</v>
      </c>
      <c r="D9" s="149">
        <v>35</v>
      </c>
      <c r="E9" s="217" t="s">
        <v>75</v>
      </c>
    </row>
    <row r="10" spans="1:8" s="4" customFormat="1" ht="16.5" customHeight="1">
      <c r="A10" s="252" t="s">
        <v>78</v>
      </c>
      <c r="B10" s="570">
        <v>26</v>
      </c>
      <c r="C10" s="149">
        <v>21</v>
      </c>
      <c r="D10" s="149">
        <v>8</v>
      </c>
      <c r="E10" s="217" t="s">
        <v>76</v>
      </c>
    </row>
    <row r="11" spans="1:8" s="4" customFormat="1" ht="16.5" customHeight="1">
      <c r="A11" s="252" t="s">
        <v>34</v>
      </c>
      <c r="B11" s="570">
        <v>76</v>
      </c>
      <c r="C11" s="149">
        <v>69</v>
      </c>
      <c r="D11" s="149">
        <v>26</v>
      </c>
      <c r="E11" s="217" t="s">
        <v>35</v>
      </c>
    </row>
    <row r="12" spans="1:8" s="4" customFormat="1" ht="16.5" customHeight="1">
      <c r="A12" s="252" t="s">
        <v>79</v>
      </c>
      <c r="B12" s="570">
        <v>147</v>
      </c>
      <c r="C12" s="149">
        <v>126</v>
      </c>
      <c r="D12" s="149">
        <v>39</v>
      </c>
      <c r="E12" s="217" t="s">
        <v>87</v>
      </c>
      <c r="H12" s="26"/>
    </row>
    <row r="13" spans="1:8" ht="16.5" customHeight="1">
      <c r="A13" s="252" t="s">
        <v>118</v>
      </c>
      <c r="B13" s="570">
        <v>46</v>
      </c>
      <c r="C13" s="149">
        <v>39</v>
      </c>
      <c r="D13" s="149">
        <v>12</v>
      </c>
      <c r="E13" s="217" t="s">
        <v>36</v>
      </c>
    </row>
    <row r="14" spans="1:8" ht="16.5" customHeight="1">
      <c r="A14" s="252" t="s">
        <v>131</v>
      </c>
      <c r="B14" s="570">
        <v>34</v>
      </c>
      <c r="C14" s="149">
        <v>24</v>
      </c>
      <c r="D14" s="149">
        <v>9</v>
      </c>
      <c r="E14" s="217" t="s">
        <v>81</v>
      </c>
    </row>
    <row r="15" spans="1:8" s="4" customFormat="1" ht="16.5" customHeight="1">
      <c r="A15" s="252" t="s">
        <v>119</v>
      </c>
      <c r="B15" s="570">
        <v>205</v>
      </c>
      <c r="C15" s="149">
        <v>166</v>
      </c>
      <c r="D15" s="149">
        <v>46</v>
      </c>
      <c r="E15" s="217" t="s">
        <v>83</v>
      </c>
    </row>
    <row r="16" spans="1:8" s="4" customFormat="1" ht="16.5" customHeight="1">
      <c r="A16" s="252" t="s">
        <v>183</v>
      </c>
      <c r="B16" s="570">
        <v>41</v>
      </c>
      <c r="C16" s="149">
        <v>33</v>
      </c>
      <c r="D16" s="149">
        <v>9</v>
      </c>
      <c r="E16" s="217" t="s">
        <v>181</v>
      </c>
    </row>
    <row r="17" spans="1:8" ht="16.5" customHeight="1">
      <c r="A17" s="252" t="s">
        <v>197</v>
      </c>
      <c r="B17" s="570">
        <v>26</v>
      </c>
      <c r="C17" s="149">
        <v>21</v>
      </c>
      <c r="D17" s="149">
        <v>8</v>
      </c>
      <c r="E17" s="218" t="s">
        <v>200</v>
      </c>
    </row>
    <row r="18" spans="1:8" ht="16.5" customHeight="1">
      <c r="A18" s="252" t="s">
        <v>37</v>
      </c>
      <c r="B18" s="570">
        <v>103</v>
      </c>
      <c r="C18" s="149">
        <v>95</v>
      </c>
      <c r="D18" s="149">
        <v>31</v>
      </c>
      <c r="E18" s="217" t="s">
        <v>38</v>
      </c>
    </row>
    <row r="19" spans="1:8" s="2" customFormat="1" ht="16.5" customHeight="1">
      <c r="A19" s="252" t="s">
        <v>39</v>
      </c>
      <c r="B19" s="570">
        <v>206</v>
      </c>
      <c r="C19" s="149">
        <v>159</v>
      </c>
      <c r="D19" s="149">
        <v>56</v>
      </c>
      <c r="E19" s="217" t="s">
        <v>40</v>
      </c>
    </row>
    <row r="20" spans="1:8" ht="16.5" customHeight="1">
      <c r="A20" s="260" t="s">
        <v>125</v>
      </c>
      <c r="B20" s="569" t="s">
        <v>158</v>
      </c>
      <c r="C20" s="150" t="s">
        <v>158</v>
      </c>
      <c r="D20" s="150" t="s">
        <v>158</v>
      </c>
      <c r="E20" s="220" t="s">
        <v>55</v>
      </c>
    </row>
    <row r="21" spans="1:8" ht="16.5" customHeight="1">
      <c r="A21" s="252" t="s">
        <v>52</v>
      </c>
      <c r="B21" s="487" t="s">
        <v>158</v>
      </c>
      <c r="C21" s="149" t="s">
        <v>158</v>
      </c>
      <c r="D21" s="149" t="s">
        <v>158</v>
      </c>
      <c r="E21" s="217" t="s">
        <v>167</v>
      </c>
      <c r="G21" s="674"/>
      <c r="H21" s="674"/>
    </row>
    <row r="22" spans="1:8" ht="16.5" customHeight="1">
      <c r="A22" s="252" t="s">
        <v>42</v>
      </c>
      <c r="B22" s="487" t="s">
        <v>158</v>
      </c>
      <c r="C22" s="149" t="s">
        <v>158</v>
      </c>
      <c r="D22" s="149" t="s">
        <v>158</v>
      </c>
      <c r="E22" s="217" t="s">
        <v>43</v>
      </c>
      <c r="G22" s="16"/>
    </row>
    <row r="23" spans="1:8" s="1" customFormat="1" ht="16.5" customHeight="1">
      <c r="A23" s="252" t="s">
        <v>44</v>
      </c>
      <c r="B23" s="487" t="s">
        <v>158</v>
      </c>
      <c r="C23" s="149" t="s">
        <v>158</v>
      </c>
      <c r="D23" s="149" t="s">
        <v>158</v>
      </c>
      <c r="E23" s="217" t="s">
        <v>45</v>
      </c>
      <c r="G23" s="676"/>
      <c r="H23" s="676"/>
    </row>
    <row r="24" spans="1:8" ht="16.5" customHeight="1">
      <c r="A24" s="252" t="s">
        <v>121</v>
      </c>
      <c r="B24" s="487" t="s">
        <v>158</v>
      </c>
      <c r="C24" s="149" t="s">
        <v>158</v>
      </c>
      <c r="D24" s="149" t="s">
        <v>158</v>
      </c>
      <c r="E24" s="217" t="s">
        <v>46</v>
      </c>
    </row>
    <row r="25" spans="1:8" s="2" customFormat="1" ht="16.5" customHeight="1">
      <c r="A25" s="252" t="s">
        <v>47</v>
      </c>
      <c r="B25" s="487" t="s">
        <v>158</v>
      </c>
      <c r="C25" s="149" t="s">
        <v>158</v>
      </c>
      <c r="D25" s="149" t="s">
        <v>158</v>
      </c>
      <c r="E25" s="217" t="s">
        <v>48</v>
      </c>
    </row>
    <row r="26" spans="1:8" ht="16.5" customHeight="1">
      <c r="A26" s="680" t="s">
        <v>288</v>
      </c>
      <c r="B26" s="680"/>
      <c r="C26" s="679" t="s">
        <v>291</v>
      </c>
      <c r="D26" s="679"/>
      <c r="E26" s="679"/>
      <c r="F26" s="151"/>
    </row>
    <row r="27" spans="1:8" ht="16.5" customHeight="1">
      <c r="A27" s="682" t="s">
        <v>367</v>
      </c>
      <c r="B27" s="682"/>
      <c r="C27" s="587"/>
      <c r="D27" s="681" t="s">
        <v>366</v>
      </c>
      <c r="E27" s="681"/>
      <c r="F27"/>
    </row>
    <row r="28" spans="1:8" ht="15" customHeight="1">
      <c r="F28" s="123"/>
    </row>
    <row r="29" spans="1:8" ht="15" customHeight="1">
      <c r="A29" s="639"/>
      <c r="B29" s="639"/>
      <c r="C29" s="639"/>
      <c r="D29" s="124"/>
      <c r="E29" s="124"/>
    </row>
    <row r="30" spans="1:8" ht="15" customHeight="1">
      <c r="A30" s="13"/>
      <c r="B30" s="13"/>
      <c r="C30" s="13"/>
      <c r="D30" s="13"/>
    </row>
    <row r="31" spans="1:8" ht="15" customHeight="1">
      <c r="A31" s="13"/>
      <c r="B31" s="13"/>
      <c r="C31" s="19"/>
      <c r="D31" s="13"/>
    </row>
    <row r="32" spans="1:8" ht="15" customHeight="1">
      <c r="A32" s="13"/>
      <c r="B32" s="13"/>
    </row>
    <row r="33" spans="1:4" ht="15" customHeight="1">
      <c r="A33" s="13"/>
      <c r="B33" s="13"/>
      <c r="C33" s="13"/>
      <c r="D33" s="13"/>
    </row>
    <row r="34" spans="1:4" ht="15" customHeight="1">
      <c r="A34" s="13"/>
      <c r="B34" s="13"/>
      <c r="C34" s="13"/>
      <c r="D34" s="13"/>
    </row>
    <row r="35" spans="1:4" ht="15" customHeight="1">
      <c r="A35" s="13"/>
      <c r="B35" s="13"/>
      <c r="C35" s="13"/>
      <c r="D35" s="13"/>
    </row>
    <row r="36" spans="1:4" ht="15" customHeight="1">
      <c r="A36" s="13"/>
      <c r="B36" s="13"/>
      <c r="C36" s="13"/>
      <c r="D36" s="13"/>
    </row>
    <row r="37" spans="1:4" ht="15" customHeight="1">
      <c r="A37" s="13"/>
      <c r="B37" s="13"/>
      <c r="C37" s="13"/>
      <c r="D37" s="13"/>
    </row>
    <row r="38" spans="1:4" ht="15" customHeight="1">
      <c r="A38" s="13"/>
      <c r="B38" s="13"/>
      <c r="C38" s="13"/>
      <c r="D38" s="13"/>
    </row>
    <row r="39" spans="1:4" ht="15" customHeight="1">
      <c r="A39" s="13"/>
      <c r="B39" s="13"/>
      <c r="C39" s="13"/>
      <c r="D39" s="13"/>
    </row>
    <row r="40" spans="1:4" ht="15" customHeight="1">
      <c r="A40" s="13"/>
      <c r="B40" s="13"/>
      <c r="C40" s="13"/>
      <c r="D40" s="13"/>
    </row>
    <row r="41" spans="1:4" ht="15" customHeight="1">
      <c r="A41" s="13"/>
      <c r="B41" s="13"/>
      <c r="C41" s="13"/>
      <c r="D41" s="13"/>
    </row>
    <row r="42" spans="1:4" ht="15" customHeight="1">
      <c r="A42" s="13"/>
      <c r="B42" s="13"/>
      <c r="C42" s="13"/>
      <c r="D42" s="13"/>
    </row>
    <row r="43" spans="1:4" ht="15" customHeight="1">
      <c r="A43" s="13"/>
      <c r="B43" s="13"/>
      <c r="C43" s="13"/>
      <c r="D43" s="13"/>
    </row>
    <row r="44" spans="1:4" ht="15" customHeight="1">
      <c r="A44" s="13"/>
      <c r="B44" s="13"/>
      <c r="C44" s="13"/>
      <c r="D44" s="13"/>
    </row>
    <row r="45" spans="1:4" ht="15" customHeight="1">
      <c r="A45" s="13"/>
      <c r="B45" s="13"/>
      <c r="C45" s="13"/>
      <c r="D45" s="13"/>
    </row>
    <row r="46" spans="1:4" ht="15" customHeight="1">
      <c r="A46" s="13"/>
      <c r="B46" s="13"/>
      <c r="C46" s="13"/>
      <c r="D46" s="13"/>
    </row>
    <row r="47" spans="1:4" ht="15" customHeight="1">
      <c r="A47" s="13"/>
      <c r="B47" s="13"/>
      <c r="C47" s="13"/>
      <c r="D47" s="13"/>
    </row>
    <row r="48" spans="1:4" ht="15" customHeight="1">
      <c r="A48" s="13"/>
      <c r="B48" s="13"/>
      <c r="C48" s="13"/>
      <c r="D48" s="13"/>
    </row>
    <row r="49" spans="1:4" ht="15" customHeight="1">
      <c r="A49" s="13"/>
      <c r="B49" s="13"/>
      <c r="C49" s="13"/>
      <c r="D49" s="13"/>
    </row>
    <row r="50" spans="1:4" ht="15" customHeight="1">
      <c r="A50" s="13"/>
      <c r="B50" s="13"/>
      <c r="C50" s="13"/>
      <c r="D50" s="13"/>
    </row>
    <row r="51" spans="1:4" ht="15" customHeight="1">
      <c r="A51" s="13"/>
      <c r="B51" s="13"/>
      <c r="C51" s="13"/>
      <c r="D51" s="13"/>
    </row>
    <row r="52" spans="1:4" ht="15" customHeight="1">
      <c r="A52" s="13"/>
      <c r="B52" s="13"/>
      <c r="C52" s="13"/>
      <c r="D52" s="13"/>
    </row>
    <row r="53" spans="1:4" ht="15" customHeight="1">
      <c r="A53" s="13"/>
      <c r="B53" s="13"/>
      <c r="C53" s="13"/>
      <c r="D53" s="13"/>
    </row>
    <row r="54" spans="1:4" ht="15" customHeight="1">
      <c r="A54" s="13"/>
      <c r="B54" s="13"/>
      <c r="C54" s="13"/>
      <c r="D54" s="13"/>
    </row>
    <row r="55" spans="1:4" ht="15" customHeight="1">
      <c r="A55" s="13"/>
      <c r="B55" s="13"/>
      <c r="C55" s="13"/>
      <c r="D55" s="13"/>
    </row>
    <row r="56" spans="1:4" ht="15" customHeight="1">
      <c r="A56" s="13"/>
      <c r="B56" s="13"/>
      <c r="C56" s="13"/>
      <c r="D56" s="13"/>
    </row>
    <row r="57" spans="1:4" ht="15" customHeight="1">
      <c r="A57" s="13"/>
      <c r="B57" s="13"/>
      <c r="C57" s="13"/>
      <c r="D57" s="13"/>
    </row>
    <row r="58" spans="1:4" ht="15" customHeight="1">
      <c r="A58" s="13"/>
      <c r="B58" s="13"/>
      <c r="C58" s="13"/>
      <c r="D58" s="13"/>
    </row>
    <row r="59" spans="1:4" ht="15" customHeight="1">
      <c r="A59" s="13"/>
      <c r="B59" s="13"/>
      <c r="C59" s="13"/>
      <c r="D59" s="13"/>
    </row>
    <row r="60" spans="1:4" ht="15" customHeight="1">
      <c r="A60" s="13"/>
      <c r="B60" s="13"/>
      <c r="C60" s="13"/>
      <c r="D60" s="13"/>
    </row>
    <row r="61" spans="1:4" ht="15" customHeight="1">
      <c r="A61" s="13"/>
      <c r="B61" s="13"/>
      <c r="C61" s="13"/>
      <c r="D61" s="13"/>
    </row>
    <row r="62" spans="1:4" ht="15" customHeight="1">
      <c r="A62" s="13"/>
      <c r="B62" s="13"/>
      <c r="C62" s="13"/>
      <c r="D62" s="13"/>
    </row>
    <row r="63" spans="1:4" ht="15" customHeight="1">
      <c r="A63" s="13"/>
      <c r="B63" s="13"/>
      <c r="C63" s="13"/>
      <c r="D63" s="13"/>
    </row>
    <row r="64" spans="1:4" ht="15" customHeight="1">
      <c r="A64" s="13"/>
      <c r="B64" s="13"/>
      <c r="C64" s="13"/>
      <c r="D64" s="13"/>
    </row>
    <row r="65" spans="1:4" ht="15" customHeight="1">
      <c r="A65" s="13"/>
      <c r="B65" s="13"/>
      <c r="C65" s="13"/>
      <c r="D65" s="13"/>
    </row>
    <row r="66" spans="1:4" ht="15" customHeight="1">
      <c r="A66" s="13"/>
      <c r="B66" s="13"/>
      <c r="C66" s="13"/>
      <c r="D66" s="13"/>
    </row>
    <row r="67" spans="1:4" ht="15" customHeight="1">
      <c r="A67" s="13"/>
      <c r="B67" s="13"/>
      <c r="C67" s="13"/>
      <c r="D67" s="13"/>
    </row>
    <row r="68" spans="1:4" ht="15" customHeight="1">
      <c r="A68" s="13"/>
      <c r="B68" s="13"/>
      <c r="C68" s="13"/>
      <c r="D68" s="13"/>
    </row>
    <row r="69" spans="1:4" ht="15" customHeight="1">
      <c r="A69" s="13"/>
      <c r="B69" s="13"/>
      <c r="C69" s="13"/>
      <c r="D69" s="13"/>
    </row>
    <row r="70" spans="1:4" ht="15" customHeight="1">
      <c r="A70" s="13"/>
      <c r="B70" s="13"/>
      <c r="C70" s="13"/>
      <c r="D70" s="13"/>
    </row>
    <row r="71" spans="1:4" ht="15" customHeight="1">
      <c r="A71" s="13"/>
      <c r="B71" s="13"/>
      <c r="C71" s="13"/>
      <c r="D71" s="13"/>
    </row>
    <row r="72" spans="1:4" ht="15" customHeight="1">
      <c r="A72" s="13"/>
      <c r="B72" s="13"/>
      <c r="C72" s="13"/>
      <c r="D72" s="13"/>
    </row>
    <row r="73" spans="1:4" ht="15" customHeight="1">
      <c r="A73" s="13"/>
      <c r="B73" s="13"/>
      <c r="C73" s="13"/>
      <c r="D73" s="13"/>
    </row>
    <row r="74" spans="1:4" ht="15" customHeight="1">
      <c r="A74" s="13"/>
      <c r="B74" s="13"/>
      <c r="C74" s="13"/>
      <c r="D74" s="13"/>
    </row>
    <row r="75" spans="1:4" ht="15" customHeight="1">
      <c r="A75" s="13"/>
      <c r="B75" s="13"/>
      <c r="C75" s="13"/>
      <c r="D75" s="13"/>
    </row>
    <row r="76" spans="1:4" ht="15" customHeight="1">
      <c r="A76" s="13"/>
      <c r="B76" s="13"/>
      <c r="C76" s="13"/>
      <c r="D76" s="13"/>
    </row>
    <row r="77" spans="1:4" ht="15" customHeight="1">
      <c r="A77" s="13"/>
      <c r="B77" s="13"/>
      <c r="C77" s="13"/>
      <c r="D77" s="13"/>
    </row>
    <row r="78" spans="1:4" ht="15" customHeight="1">
      <c r="A78" s="13"/>
      <c r="B78" s="13"/>
      <c r="C78" s="13"/>
      <c r="D78" s="13"/>
    </row>
    <row r="79" spans="1:4" ht="15" customHeight="1">
      <c r="A79" s="13"/>
      <c r="B79" s="13"/>
      <c r="C79" s="13"/>
      <c r="D79" s="13"/>
    </row>
    <row r="80" spans="1:4" ht="15" customHeight="1">
      <c r="A80" s="13"/>
      <c r="B80" s="13"/>
      <c r="C80" s="13"/>
      <c r="D80" s="13"/>
    </row>
    <row r="81" spans="1:4" ht="15" customHeight="1">
      <c r="A81" s="13"/>
      <c r="B81" s="13"/>
      <c r="C81" s="13"/>
      <c r="D81" s="13"/>
    </row>
    <row r="82" spans="1:4" ht="15" customHeight="1">
      <c r="A82" s="13"/>
      <c r="B82" s="13"/>
      <c r="C82" s="13"/>
      <c r="D82" s="13"/>
    </row>
  </sheetData>
  <mergeCells count="12">
    <mergeCell ref="A29:C29"/>
    <mergeCell ref="A5:A6"/>
    <mergeCell ref="E5:E6"/>
    <mergeCell ref="C26:E26"/>
    <mergeCell ref="A26:B26"/>
    <mergeCell ref="D27:E27"/>
    <mergeCell ref="A27:B27"/>
    <mergeCell ref="A1:E1"/>
    <mergeCell ref="G21:H21"/>
    <mergeCell ref="G23:H23"/>
    <mergeCell ref="A3:E4"/>
    <mergeCell ref="A2:E2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firstPageNumber="53" orientation="landscape" useFirstPageNumber="1" r:id="rId1"/>
  <headerFooter alignWithMargins="0">
    <oddHeader>&amp;L&amp;8PCBS:Transportaion and Communication Statistics 2011&amp;R&amp;"Simplified Arabic,Regular"&amp;1&amp;K00+000م &amp;8&amp;K000000PCBS:  احصاءات النقل والاتصالات 2011</oddHeader>
    <oddFooter>&amp;C50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21"/>
  <dimension ref="A1:F74"/>
  <sheetViews>
    <sheetView zoomScaleNormal="100" workbookViewId="0">
      <selection activeCell="D17" sqref="D17"/>
    </sheetView>
  </sheetViews>
  <sheetFormatPr defaultRowHeight="15" customHeight="1"/>
  <cols>
    <col min="1" max="1" width="20.85546875" style="11" customWidth="1"/>
    <col min="2" max="2" width="17.42578125" style="11" customWidth="1"/>
    <col min="3" max="3" width="21" style="11" customWidth="1"/>
    <col min="4" max="4" width="20.140625" style="11" customWidth="1"/>
    <col min="5" max="5" width="23.5703125" style="11" customWidth="1"/>
    <col min="6" max="6" width="23.5703125" style="8" customWidth="1"/>
    <col min="7" max="16384" width="9.140625" style="11"/>
  </cols>
  <sheetData>
    <row r="1" spans="1:6" ht="18.600000000000001" customHeight="1">
      <c r="A1" s="669" t="s">
        <v>431</v>
      </c>
      <c r="B1" s="685"/>
      <c r="C1" s="685"/>
      <c r="D1" s="685"/>
      <c r="E1" s="685"/>
      <c r="F1" s="685"/>
    </row>
    <row r="2" spans="1:6" ht="21" customHeight="1">
      <c r="A2" s="620" t="s">
        <v>398</v>
      </c>
      <c r="B2" s="620"/>
      <c r="C2" s="620"/>
      <c r="D2" s="620"/>
      <c r="E2" s="620"/>
      <c r="F2" s="620"/>
    </row>
    <row r="3" spans="1:6" s="128" customFormat="1" ht="3.75" customHeight="1">
      <c r="A3" s="139"/>
      <c r="B3" s="156"/>
      <c r="C3" s="156"/>
      <c r="D3" s="156"/>
      <c r="E3" s="156"/>
      <c r="F3" s="156"/>
    </row>
    <row r="4" spans="1:6" ht="16.5" customHeight="1">
      <c r="A4" s="656" t="s">
        <v>32</v>
      </c>
      <c r="B4" s="442" t="s">
        <v>18</v>
      </c>
      <c r="C4" s="443" t="s">
        <v>208</v>
      </c>
      <c r="D4" s="443" t="s">
        <v>209</v>
      </c>
      <c r="E4" s="443" t="s">
        <v>210</v>
      </c>
      <c r="F4" s="664" t="s">
        <v>33</v>
      </c>
    </row>
    <row r="5" spans="1:6" ht="27" customHeight="1">
      <c r="A5" s="657"/>
      <c r="B5" s="580" t="s">
        <v>17</v>
      </c>
      <c r="C5" s="579" t="s">
        <v>206</v>
      </c>
      <c r="D5" s="579" t="s">
        <v>207</v>
      </c>
      <c r="E5" s="578" t="s">
        <v>369</v>
      </c>
      <c r="F5" s="665"/>
    </row>
    <row r="6" spans="1:6" ht="16.5" customHeight="1">
      <c r="A6" s="267" t="s">
        <v>123</v>
      </c>
      <c r="B6" s="206" t="s">
        <v>158</v>
      </c>
      <c r="C6" s="153" t="s">
        <v>158</v>
      </c>
      <c r="D6" s="116" t="s">
        <v>158</v>
      </c>
      <c r="E6" s="153" t="s">
        <v>158</v>
      </c>
      <c r="F6" s="271" t="s">
        <v>201</v>
      </c>
    </row>
    <row r="7" spans="1:6" ht="16.5" customHeight="1">
      <c r="A7" s="260" t="s">
        <v>124</v>
      </c>
      <c r="B7" s="206">
        <f>SUM(B8:B18)</f>
        <v>2080</v>
      </c>
      <c r="C7" s="153">
        <f>SUM(C8:C18)</f>
        <v>395</v>
      </c>
      <c r="D7" s="116">
        <f>SUM(D8:D18)</f>
        <v>1287</v>
      </c>
      <c r="E7" s="153">
        <f>SUM(E8:E18)</f>
        <v>398</v>
      </c>
      <c r="F7" s="269" t="s">
        <v>65</v>
      </c>
    </row>
    <row r="8" spans="1:6" ht="16.5" customHeight="1">
      <c r="A8" s="252" t="s">
        <v>171</v>
      </c>
      <c r="B8" s="154">
        <f>SUM(C8:E8)</f>
        <v>389</v>
      </c>
      <c r="C8" s="102">
        <v>76</v>
      </c>
      <c r="D8" s="102">
        <v>209</v>
      </c>
      <c r="E8" s="102">
        <v>104</v>
      </c>
      <c r="F8" s="217" t="s">
        <v>170</v>
      </c>
    </row>
    <row r="9" spans="1:6" ht="16.5" customHeight="1">
      <c r="A9" s="252" t="s">
        <v>205</v>
      </c>
      <c r="B9" s="154">
        <f t="shared" ref="B9:B18" si="0">SUM(C9:E9)</f>
        <v>56</v>
      </c>
      <c r="C9" s="102">
        <v>7</v>
      </c>
      <c r="D9" s="102">
        <v>48</v>
      </c>
      <c r="E9" s="102">
        <v>1</v>
      </c>
      <c r="F9" s="218" t="s">
        <v>76</v>
      </c>
    </row>
    <row r="10" spans="1:6" ht="16.5" customHeight="1">
      <c r="A10" s="252" t="s">
        <v>34</v>
      </c>
      <c r="B10" s="154">
        <f t="shared" si="0"/>
        <v>364</v>
      </c>
      <c r="C10" s="102">
        <v>57</v>
      </c>
      <c r="D10" s="102">
        <v>289</v>
      </c>
      <c r="E10" s="102">
        <v>18</v>
      </c>
      <c r="F10" s="218" t="s">
        <v>35</v>
      </c>
    </row>
    <row r="11" spans="1:6" ht="16.5" customHeight="1">
      <c r="A11" s="252" t="s">
        <v>172</v>
      </c>
      <c r="B11" s="154">
        <f t="shared" si="0"/>
        <v>298</v>
      </c>
      <c r="C11" s="102">
        <v>64</v>
      </c>
      <c r="D11" s="102">
        <v>170</v>
      </c>
      <c r="E11" s="102">
        <v>64</v>
      </c>
      <c r="F11" s="218" t="s">
        <v>80</v>
      </c>
    </row>
    <row r="12" spans="1:6" ht="16.5" customHeight="1">
      <c r="A12" s="252" t="s">
        <v>118</v>
      </c>
      <c r="B12" s="154">
        <f t="shared" si="0"/>
        <v>135</v>
      </c>
      <c r="C12" s="102">
        <v>21</v>
      </c>
      <c r="D12" s="102">
        <v>104</v>
      </c>
      <c r="E12" s="102">
        <v>10</v>
      </c>
      <c r="F12" s="218" t="s">
        <v>36</v>
      </c>
    </row>
    <row r="13" spans="1:6" ht="16.5" customHeight="1">
      <c r="A13" s="252" t="s">
        <v>131</v>
      </c>
      <c r="B13" s="154">
        <f t="shared" si="0"/>
        <v>95</v>
      </c>
      <c r="C13" s="102">
        <v>14</v>
      </c>
      <c r="D13" s="102">
        <v>67</v>
      </c>
      <c r="E13" s="102">
        <v>14</v>
      </c>
      <c r="F13" s="218" t="s">
        <v>81</v>
      </c>
    </row>
    <row r="14" spans="1:6" ht="16.5" customHeight="1">
      <c r="A14" s="252" t="s">
        <v>119</v>
      </c>
      <c r="B14" s="154">
        <f t="shared" si="0"/>
        <v>265</v>
      </c>
      <c r="C14" s="102">
        <v>59</v>
      </c>
      <c r="D14" s="102">
        <v>116</v>
      </c>
      <c r="E14" s="102">
        <v>90</v>
      </c>
      <c r="F14" s="218" t="s">
        <v>83</v>
      </c>
    </row>
    <row r="15" spans="1:6" ht="16.5" customHeight="1">
      <c r="A15" s="252" t="s">
        <v>183</v>
      </c>
      <c r="B15" s="154">
        <f t="shared" si="0"/>
        <v>17</v>
      </c>
      <c r="C15" s="102">
        <v>0</v>
      </c>
      <c r="D15" s="102">
        <v>13</v>
      </c>
      <c r="E15" s="102">
        <v>4</v>
      </c>
      <c r="F15" s="218" t="s">
        <v>181</v>
      </c>
    </row>
    <row r="16" spans="1:6" ht="16.5" customHeight="1">
      <c r="A16" s="252" t="s">
        <v>197</v>
      </c>
      <c r="B16" s="154">
        <f t="shared" si="0"/>
        <v>15</v>
      </c>
      <c r="C16" s="102">
        <v>1</v>
      </c>
      <c r="D16" s="102">
        <v>7</v>
      </c>
      <c r="E16" s="102">
        <v>7</v>
      </c>
      <c r="F16" s="218" t="s">
        <v>204</v>
      </c>
    </row>
    <row r="17" spans="1:6" ht="16.5" customHeight="1">
      <c r="A17" s="252" t="s">
        <v>37</v>
      </c>
      <c r="B17" s="154">
        <f t="shared" si="0"/>
        <v>238</v>
      </c>
      <c r="C17" s="102">
        <v>45</v>
      </c>
      <c r="D17" s="102">
        <v>151</v>
      </c>
      <c r="E17" s="102">
        <v>42</v>
      </c>
      <c r="F17" s="218" t="s">
        <v>38</v>
      </c>
    </row>
    <row r="18" spans="1:6" s="2" customFormat="1" ht="16.5" customHeight="1">
      <c r="A18" s="252" t="s">
        <v>39</v>
      </c>
      <c r="B18" s="154">
        <f t="shared" si="0"/>
        <v>208</v>
      </c>
      <c r="C18" s="102">
        <v>51</v>
      </c>
      <c r="D18" s="102">
        <v>113</v>
      </c>
      <c r="E18" s="102">
        <v>44</v>
      </c>
      <c r="F18" s="218" t="s">
        <v>40</v>
      </c>
    </row>
    <row r="19" spans="1:6" s="4" customFormat="1" ht="16.5" customHeight="1">
      <c r="A19" s="260" t="s">
        <v>125</v>
      </c>
      <c r="B19" s="154" t="s">
        <v>158</v>
      </c>
      <c r="C19" s="153" t="s">
        <v>158</v>
      </c>
      <c r="D19" s="153" t="s">
        <v>158</v>
      </c>
      <c r="E19" s="153" t="s">
        <v>158</v>
      </c>
      <c r="F19" s="269" t="s">
        <v>55</v>
      </c>
    </row>
    <row r="20" spans="1:6" s="4" customFormat="1" ht="16.5" customHeight="1">
      <c r="A20" s="252" t="s">
        <v>82</v>
      </c>
      <c r="B20" s="131" t="s">
        <v>158</v>
      </c>
      <c r="C20" s="102" t="s">
        <v>158</v>
      </c>
      <c r="D20" s="102" t="s">
        <v>158</v>
      </c>
      <c r="E20" s="102" t="s">
        <v>158</v>
      </c>
      <c r="F20" s="218" t="s">
        <v>41</v>
      </c>
    </row>
    <row r="21" spans="1:6" s="4" customFormat="1" ht="16.5" customHeight="1">
      <c r="A21" s="252" t="s">
        <v>42</v>
      </c>
      <c r="B21" s="131" t="s">
        <v>158</v>
      </c>
      <c r="C21" s="102" t="s">
        <v>158</v>
      </c>
      <c r="D21" s="102" t="s">
        <v>158</v>
      </c>
      <c r="E21" s="102" t="s">
        <v>158</v>
      </c>
      <c r="F21" s="218" t="s">
        <v>43</v>
      </c>
    </row>
    <row r="22" spans="1:6" s="17" customFormat="1" ht="16.5" customHeight="1">
      <c r="A22" s="252" t="s">
        <v>120</v>
      </c>
      <c r="B22" s="131" t="s">
        <v>158</v>
      </c>
      <c r="C22" s="102" t="s">
        <v>158</v>
      </c>
      <c r="D22" s="102" t="s">
        <v>158</v>
      </c>
      <c r="E22" s="102" t="s">
        <v>158</v>
      </c>
      <c r="F22" s="218" t="s">
        <v>45</v>
      </c>
    </row>
    <row r="23" spans="1:6" s="4" customFormat="1" ht="16.5" customHeight="1">
      <c r="A23" s="252" t="s">
        <v>121</v>
      </c>
      <c r="B23" s="131" t="s">
        <v>158</v>
      </c>
      <c r="C23" s="102" t="s">
        <v>158</v>
      </c>
      <c r="D23" s="102" t="s">
        <v>158</v>
      </c>
      <c r="E23" s="102" t="s">
        <v>158</v>
      </c>
      <c r="F23" s="218" t="s">
        <v>46</v>
      </c>
    </row>
    <row r="24" spans="1:6" s="2" customFormat="1" ht="16.5" customHeight="1">
      <c r="A24" s="376" t="s">
        <v>47</v>
      </c>
      <c r="B24" s="285" t="s">
        <v>158</v>
      </c>
      <c r="C24" s="245" t="s">
        <v>158</v>
      </c>
      <c r="D24" s="245" t="s">
        <v>158</v>
      </c>
      <c r="E24" s="245" t="s">
        <v>158</v>
      </c>
      <c r="F24" s="377" t="s">
        <v>48</v>
      </c>
    </row>
    <row r="25" spans="1:6" s="9" customFormat="1" ht="16.5" customHeight="1">
      <c r="A25" s="114" t="s">
        <v>288</v>
      </c>
      <c r="B25" s="114"/>
      <c r="C25" s="114"/>
      <c r="D25" s="340"/>
      <c r="E25" s="340"/>
      <c r="F25" s="342" t="s">
        <v>291</v>
      </c>
    </row>
    <row r="26" spans="1:6" ht="16.5" customHeight="1">
      <c r="A26" s="636" t="s">
        <v>371</v>
      </c>
      <c r="B26" s="636"/>
      <c r="C26" s="110"/>
      <c r="D26" s="126"/>
      <c r="E26" s="683" t="s">
        <v>370</v>
      </c>
      <c r="F26" s="684"/>
    </row>
    <row r="27" spans="1:6" ht="15" customHeight="1">
      <c r="A27" s="13"/>
      <c r="B27" s="13"/>
      <c r="C27" s="42"/>
      <c r="E27" s="13"/>
      <c r="F27" s="18"/>
    </row>
    <row r="28" spans="1:6" ht="15" customHeight="1">
      <c r="A28" s="13"/>
      <c r="B28" s="13"/>
      <c r="C28" s="42"/>
      <c r="E28" s="13"/>
      <c r="F28" s="18"/>
    </row>
    <row r="29" spans="1:6" ht="15" customHeight="1">
      <c r="A29" s="13"/>
      <c r="B29" s="13"/>
      <c r="C29" s="42"/>
      <c r="E29" s="13"/>
    </row>
    <row r="30" spans="1:6" ht="15" customHeight="1">
      <c r="A30" s="13"/>
      <c r="B30" s="13"/>
      <c r="C30" s="42"/>
      <c r="E30" s="13"/>
      <c r="F30" s="18"/>
    </row>
    <row r="31" spans="1:6" ht="15" customHeight="1">
      <c r="A31" s="13"/>
      <c r="B31" s="13"/>
      <c r="C31" s="49"/>
      <c r="E31" s="13"/>
      <c r="F31" s="18"/>
    </row>
    <row r="32" spans="1:6" ht="15" customHeight="1">
      <c r="A32" s="13"/>
      <c r="B32" s="13"/>
      <c r="C32" s="42"/>
      <c r="E32" s="13"/>
      <c r="F32" s="18"/>
    </row>
    <row r="33" spans="1:6" ht="15" customHeight="1">
      <c r="A33" s="13"/>
      <c r="B33" s="13"/>
      <c r="C33" s="42"/>
      <c r="E33" s="13"/>
      <c r="F33" s="18"/>
    </row>
    <row r="34" spans="1:6" ht="15" customHeight="1">
      <c r="A34" s="13"/>
      <c r="B34" s="13"/>
      <c r="C34" s="50"/>
      <c r="E34" s="13"/>
      <c r="F34" s="18"/>
    </row>
    <row r="35" spans="1:6" ht="15" customHeight="1">
      <c r="A35" s="13"/>
      <c r="B35" s="13"/>
      <c r="C35" s="13"/>
      <c r="D35" s="13"/>
      <c r="E35" s="13"/>
      <c r="F35" s="18"/>
    </row>
    <row r="36" spans="1:6" ht="15" customHeight="1">
      <c r="A36" s="13"/>
      <c r="B36" s="13"/>
      <c r="C36" s="13"/>
      <c r="D36" s="13"/>
      <c r="E36" s="13"/>
      <c r="F36" s="18"/>
    </row>
    <row r="37" spans="1:6" ht="15" customHeight="1">
      <c r="A37" s="13"/>
      <c r="B37" s="13"/>
      <c r="C37" s="13"/>
      <c r="D37" s="13"/>
      <c r="E37" s="13"/>
      <c r="F37" s="18"/>
    </row>
    <row r="38" spans="1:6" ht="15" customHeight="1">
      <c r="A38" s="13"/>
      <c r="B38" s="13"/>
      <c r="C38" s="13"/>
      <c r="D38" s="13"/>
      <c r="E38" s="13"/>
      <c r="F38" s="18"/>
    </row>
    <row r="39" spans="1:6" ht="15" customHeight="1">
      <c r="A39" s="13"/>
      <c r="B39" s="13"/>
      <c r="C39" s="13"/>
      <c r="D39" s="13"/>
      <c r="E39" s="13"/>
      <c r="F39" s="18"/>
    </row>
    <row r="40" spans="1:6" ht="15" customHeight="1">
      <c r="A40" s="13"/>
      <c r="B40" s="13"/>
      <c r="C40" s="13"/>
      <c r="D40" s="13"/>
      <c r="E40" s="13"/>
      <c r="F40" s="18"/>
    </row>
    <row r="41" spans="1:6" ht="15" customHeight="1">
      <c r="A41" s="13"/>
      <c r="B41" s="13"/>
      <c r="C41" s="13"/>
      <c r="D41" s="13"/>
      <c r="E41" s="13"/>
      <c r="F41" s="18"/>
    </row>
    <row r="42" spans="1:6" ht="15" customHeight="1">
      <c r="A42" s="13"/>
      <c r="B42" s="13"/>
      <c r="C42" s="13"/>
      <c r="D42" s="13"/>
      <c r="E42" s="13"/>
      <c r="F42" s="18"/>
    </row>
    <row r="43" spans="1:6" ht="15" customHeight="1">
      <c r="A43" s="13"/>
      <c r="B43" s="13"/>
      <c r="C43" s="13"/>
      <c r="D43" s="13"/>
      <c r="E43" s="13"/>
      <c r="F43" s="18"/>
    </row>
    <row r="44" spans="1:6" ht="15" customHeight="1">
      <c r="A44" s="13"/>
      <c r="B44" s="13"/>
      <c r="C44" s="13"/>
      <c r="D44" s="13"/>
      <c r="E44" s="13"/>
      <c r="F44" s="18"/>
    </row>
    <row r="45" spans="1:6" ht="15" customHeight="1">
      <c r="A45" s="13"/>
      <c r="B45" s="13"/>
      <c r="C45" s="13"/>
      <c r="D45" s="13"/>
      <c r="E45" s="13"/>
      <c r="F45" s="18"/>
    </row>
    <row r="46" spans="1:6" ht="15" customHeight="1">
      <c r="A46" s="13"/>
      <c r="B46" s="13"/>
      <c r="C46" s="13"/>
      <c r="D46" s="13"/>
      <c r="E46" s="13"/>
      <c r="F46" s="18"/>
    </row>
    <row r="47" spans="1:6" ht="15" customHeight="1">
      <c r="A47" s="13"/>
      <c r="B47" s="13"/>
      <c r="C47" s="13"/>
      <c r="D47" s="13"/>
      <c r="E47" s="13"/>
      <c r="F47" s="18"/>
    </row>
    <row r="48" spans="1:6" ht="15" customHeight="1">
      <c r="A48" s="13"/>
      <c r="B48" s="13"/>
      <c r="C48" s="13"/>
      <c r="D48" s="13"/>
      <c r="E48" s="13"/>
      <c r="F48" s="18"/>
    </row>
    <row r="49" spans="1:6" ht="15" customHeight="1">
      <c r="A49" s="13"/>
      <c r="B49" s="13"/>
      <c r="C49" s="13"/>
      <c r="D49" s="13"/>
      <c r="E49" s="13"/>
      <c r="F49" s="18"/>
    </row>
    <row r="50" spans="1:6" ht="15" customHeight="1">
      <c r="A50" s="13"/>
      <c r="B50" s="13"/>
      <c r="C50" s="13"/>
      <c r="D50" s="13"/>
      <c r="E50" s="13"/>
      <c r="F50" s="18"/>
    </row>
    <row r="51" spans="1:6" ht="15" customHeight="1">
      <c r="A51" s="13"/>
      <c r="B51" s="13"/>
      <c r="C51" s="13"/>
      <c r="D51" s="13"/>
      <c r="E51" s="13"/>
      <c r="F51" s="18"/>
    </row>
    <row r="52" spans="1:6" ht="15" customHeight="1">
      <c r="A52" s="13"/>
      <c r="B52" s="13"/>
      <c r="C52" s="13"/>
      <c r="D52" s="13"/>
      <c r="E52" s="13"/>
      <c r="F52" s="18"/>
    </row>
    <row r="53" spans="1:6" ht="15" customHeight="1">
      <c r="A53" s="13"/>
      <c r="B53" s="13"/>
      <c r="C53" s="13"/>
      <c r="D53" s="13"/>
      <c r="E53" s="13"/>
      <c r="F53" s="18"/>
    </row>
    <row r="54" spans="1:6" ht="15" customHeight="1">
      <c r="A54" s="13"/>
      <c r="B54" s="13"/>
      <c r="C54" s="13"/>
      <c r="D54" s="13"/>
      <c r="E54" s="13"/>
      <c r="F54" s="18"/>
    </row>
    <row r="55" spans="1:6" ht="15" customHeight="1">
      <c r="A55" s="13"/>
      <c r="B55" s="13"/>
      <c r="C55" s="13"/>
      <c r="D55" s="13"/>
      <c r="E55" s="13"/>
      <c r="F55" s="18"/>
    </row>
    <row r="56" spans="1:6" ht="15" customHeight="1">
      <c r="A56" s="13"/>
      <c r="B56" s="13"/>
      <c r="C56" s="13"/>
      <c r="D56" s="13"/>
      <c r="E56" s="13"/>
      <c r="F56" s="18"/>
    </row>
    <row r="57" spans="1:6" ht="15" customHeight="1">
      <c r="A57" s="13"/>
      <c r="B57" s="13"/>
      <c r="C57" s="13"/>
      <c r="D57" s="13"/>
      <c r="E57" s="13"/>
      <c r="F57" s="18"/>
    </row>
    <row r="58" spans="1:6" ht="15" customHeight="1">
      <c r="A58" s="13"/>
      <c r="B58" s="13"/>
      <c r="C58" s="13"/>
      <c r="D58" s="13"/>
      <c r="E58" s="13"/>
      <c r="F58" s="18"/>
    </row>
    <row r="59" spans="1:6" ht="15" customHeight="1">
      <c r="A59" s="13"/>
      <c r="B59" s="13"/>
      <c r="C59" s="13"/>
      <c r="D59" s="13"/>
      <c r="E59" s="13"/>
      <c r="F59" s="18"/>
    </row>
    <row r="60" spans="1:6" ht="15" customHeight="1">
      <c r="A60" s="13"/>
      <c r="B60" s="13"/>
      <c r="C60" s="13"/>
      <c r="D60" s="13"/>
      <c r="E60" s="13"/>
      <c r="F60" s="18"/>
    </row>
    <row r="61" spans="1:6" ht="15" customHeight="1">
      <c r="A61" s="13"/>
      <c r="B61" s="13"/>
      <c r="C61" s="13"/>
      <c r="D61" s="13"/>
      <c r="E61" s="13"/>
      <c r="F61" s="18"/>
    </row>
    <row r="62" spans="1:6" ht="15" customHeight="1">
      <c r="A62" s="13"/>
      <c r="B62" s="13"/>
      <c r="C62" s="13"/>
      <c r="D62" s="13"/>
      <c r="E62" s="13"/>
      <c r="F62" s="18"/>
    </row>
    <row r="63" spans="1:6" ht="15" customHeight="1">
      <c r="A63" s="13"/>
      <c r="B63" s="13"/>
      <c r="C63" s="13"/>
      <c r="D63" s="13"/>
      <c r="E63" s="13"/>
      <c r="F63" s="18"/>
    </row>
    <row r="64" spans="1:6" ht="15" customHeight="1">
      <c r="A64" s="13"/>
      <c r="B64" s="13"/>
      <c r="C64" s="13"/>
      <c r="D64" s="13"/>
      <c r="E64" s="13"/>
      <c r="F64" s="18"/>
    </row>
    <row r="65" spans="1:6" ht="15" customHeight="1">
      <c r="A65" s="13"/>
      <c r="B65" s="13"/>
      <c r="C65" s="13"/>
      <c r="D65" s="13"/>
      <c r="E65" s="13"/>
      <c r="F65" s="18"/>
    </row>
    <row r="66" spans="1:6" ht="15" customHeight="1">
      <c r="A66" s="13"/>
      <c r="B66" s="13"/>
      <c r="C66" s="13"/>
      <c r="D66" s="13"/>
      <c r="E66" s="13"/>
      <c r="F66" s="18"/>
    </row>
    <row r="67" spans="1:6" ht="15" customHeight="1">
      <c r="A67" s="13"/>
      <c r="B67" s="13"/>
      <c r="C67" s="13"/>
      <c r="D67" s="13"/>
      <c r="E67" s="13"/>
      <c r="F67" s="18"/>
    </row>
    <row r="68" spans="1:6" ht="15" customHeight="1">
      <c r="A68" s="13"/>
      <c r="B68" s="13"/>
      <c r="C68" s="13"/>
      <c r="D68" s="13"/>
      <c r="E68" s="13"/>
      <c r="F68" s="18"/>
    </row>
    <row r="69" spans="1:6" ht="15" customHeight="1">
      <c r="A69" s="13"/>
      <c r="B69" s="13"/>
      <c r="C69" s="13"/>
      <c r="D69" s="13"/>
      <c r="E69" s="13"/>
      <c r="F69" s="18"/>
    </row>
    <row r="70" spans="1:6" ht="15" customHeight="1">
      <c r="A70" s="13"/>
      <c r="B70" s="13"/>
      <c r="C70" s="13"/>
      <c r="D70" s="13"/>
      <c r="E70" s="13"/>
      <c r="F70" s="18"/>
    </row>
    <row r="71" spans="1:6" ht="15" customHeight="1">
      <c r="A71" s="13"/>
      <c r="B71" s="13"/>
      <c r="C71" s="13"/>
      <c r="D71" s="13"/>
      <c r="E71" s="13"/>
      <c r="F71" s="18"/>
    </row>
    <row r="72" spans="1:6" ht="15" customHeight="1">
      <c r="A72" s="13"/>
      <c r="B72" s="13"/>
      <c r="C72" s="13"/>
      <c r="D72" s="13"/>
      <c r="E72" s="13"/>
      <c r="F72" s="18"/>
    </row>
    <row r="73" spans="1:6" ht="15" customHeight="1">
      <c r="A73" s="13"/>
      <c r="B73" s="13"/>
      <c r="C73" s="13"/>
      <c r="D73" s="13"/>
      <c r="E73" s="13"/>
      <c r="F73" s="18"/>
    </row>
    <row r="74" spans="1:6" ht="15" customHeight="1">
      <c r="A74" s="13"/>
      <c r="B74" s="13"/>
      <c r="C74" s="13"/>
      <c r="D74" s="13"/>
      <c r="E74" s="13"/>
      <c r="F74" s="18"/>
    </row>
  </sheetData>
  <mergeCells count="6">
    <mergeCell ref="A26:B26"/>
    <mergeCell ref="E26:F26"/>
    <mergeCell ref="A1:F1"/>
    <mergeCell ref="A2:F2"/>
    <mergeCell ref="F4:F5"/>
    <mergeCell ref="A4:A5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firstPageNumber="53" orientation="landscape" useFirstPageNumber="1" r:id="rId1"/>
  <headerFooter alignWithMargins="0">
    <oddHeader>&amp;L&amp;8PCBS:Transportaion and Communication Statistics 2011&amp;R&amp;"Simplified Arabic,Regular"&amp;1&amp;K00+000م &amp;8&amp;K000000PCBS:  احصاءات النقل والاتصالات 2011</oddHeader>
    <oddFooter>&amp;C51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40"/>
  <dimension ref="A1:G21"/>
  <sheetViews>
    <sheetView zoomScaleNormal="100" workbookViewId="0">
      <selection activeCell="D17" sqref="D17"/>
    </sheetView>
  </sheetViews>
  <sheetFormatPr defaultColWidth="10" defaultRowHeight="35.1" customHeight="1"/>
  <cols>
    <col min="1" max="1" width="24.140625" style="11" customWidth="1"/>
    <col min="2" max="2" width="25.28515625" style="5" customWidth="1"/>
    <col min="3" max="3" width="24.28515625" style="10" customWidth="1"/>
    <col min="4" max="4" width="25.7109375" style="10" customWidth="1"/>
    <col min="5" max="5" width="27.5703125" style="11" customWidth="1"/>
    <col min="6" max="16384" width="10" style="10"/>
  </cols>
  <sheetData>
    <row r="1" spans="1:5" ht="18.600000000000001" customHeight="1">
      <c r="A1" s="669" t="s">
        <v>399</v>
      </c>
      <c r="B1" s="686"/>
      <c r="C1" s="686"/>
      <c r="D1" s="686"/>
      <c r="E1" s="686"/>
    </row>
    <row r="2" spans="1:5" ht="18.600000000000001" customHeight="1">
      <c r="A2" s="620" t="s">
        <v>400</v>
      </c>
      <c r="B2" s="620"/>
      <c r="C2" s="620"/>
      <c r="D2" s="620"/>
      <c r="E2" s="620"/>
    </row>
    <row r="3" spans="1:5" s="128" customFormat="1" ht="3.75" customHeight="1">
      <c r="A3" s="157"/>
      <c r="B3" s="158"/>
      <c r="C3" s="158"/>
      <c r="D3" s="158"/>
      <c r="E3" s="158"/>
    </row>
    <row r="4" spans="1:5" s="4" customFormat="1" ht="16.5" customHeight="1">
      <c r="A4" s="688" t="s">
        <v>60</v>
      </c>
      <c r="B4" s="488" t="s">
        <v>449</v>
      </c>
      <c r="C4" s="489" t="s">
        <v>61</v>
      </c>
      <c r="D4" s="488" t="s">
        <v>304</v>
      </c>
      <c r="E4" s="689" t="s">
        <v>57</v>
      </c>
    </row>
    <row r="5" spans="1:5" s="4" customFormat="1" ht="16.5" customHeight="1">
      <c r="A5" s="657"/>
      <c r="B5" s="458" t="s">
        <v>212</v>
      </c>
      <c r="C5" s="490" t="s">
        <v>125</v>
      </c>
      <c r="D5" s="458" t="s">
        <v>305</v>
      </c>
      <c r="E5" s="690"/>
    </row>
    <row r="6" spans="1:5" ht="16.5" customHeight="1">
      <c r="A6" s="273">
        <v>1999</v>
      </c>
      <c r="B6" s="155">
        <v>20434</v>
      </c>
      <c r="C6" s="272">
        <v>6910</v>
      </c>
      <c r="D6" s="272">
        <v>13524</v>
      </c>
      <c r="E6" s="306">
        <v>1999</v>
      </c>
    </row>
    <row r="7" spans="1:5" ht="16.5" customHeight="1">
      <c r="A7" s="214">
        <v>2000</v>
      </c>
      <c r="B7" s="206">
        <v>21597</v>
      </c>
      <c r="C7" s="160">
        <v>7188</v>
      </c>
      <c r="D7" s="160">
        <v>14409</v>
      </c>
      <c r="E7" s="294">
        <v>2000</v>
      </c>
    </row>
    <row r="8" spans="1:5" ht="16.5" customHeight="1">
      <c r="A8" s="214">
        <v>2001</v>
      </c>
      <c r="B8" s="206">
        <v>17088</v>
      </c>
      <c r="C8" s="160">
        <v>5916</v>
      </c>
      <c r="D8" s="160">
        <v>11172</v>
      </c>
      <c r="E8" s="294">
        <v>2001</v>
      </c>
    </row>
    <row r="9" spans="1:5" ht="16.5" customHeight="1">
      <c r="A9" s="214">
        <v>2002</v>
      </c>
      <c r="B9" s="206">
        <v>11338</v>
      </c>
      <c r="C9" s="160">
        <v>5408</v>
      </c>
      <c r="D9" s="160">
        <v>5930</v>
      </c>
      <c r="E9" s="294">
        <v>2002</v>
      </c>
    </row>
    <row r="10" spans="1:5" ht="16.5" customHeight="1">
      <c r="A10" s="214">
        <v>2003</v>
      </c>
      <c r="B10" s="206">
        <v>15575</v>
      </c>
      <c r="C10" s="160">
        <v>6647</v>
      </c>
      <c r="D10" s="160">
        <v>8928</v>
      </c>
      <c r="E10" s="294">
        <v>2003</v>
      </c>
    </row>
    <row r="11" spans="1:5" ht="16.5" customHeight="1">
      <c r="A11" s="214">
        <v>2004</v>
      </c>
      <c r="B11" s="206">
        <v>17838</v>
      </c>
      <c r="C11" s="160">
        <v>7622</v>
      </c>
      <c r="D11" s="160">
        <v>10216</v>
      </c>
      <c r="E11" s="294">
        <v>2004</v>
      </c>
    </row>
    <row r="12" spans="1:5" ht="16.5" customHeight="1">
      <c r="A12" s="214">
        <v>2005</v>
      </c>
      <c r="B12" s="206">
        <v>21133</v>
      </c>
      <c r="C12" s="160">
        <v>6392</v>
      </c>
      <c r="D12" s="160">
        <v>14741</v>
      </c>
      <c r="E12" s="294">
        <v>2005</v>
      </c>
    </row>
    <row r="13" spans="1:5" ht="16.5" customHeight="1">
      <c r="A13" s="214">
        <v>2006</v>
      </c>
      <c r="B13" s="206">
        <v>14147</v>
      </c>
      <c r="C13" s="160">
        <v>6289</v>
      </c>
      <c r="D13" s="160">
        <v>7858</v>
      </c>
      <c r="E13" s="294">
        <v>2006</v>
      </c>
    </row>
    <row r="14" spans="1:5" ht="16.5" customHeight="1">
      <c r="A14" s="214">
        <v>2007</v>
      </c>
      <c r="B14" s="154" t="s">
        <v>158</v>
      </c>
      <c r="C14" s="102" t="s">
        <v>158</v>
      </c>
      <c r="D14" s="160">
        <v>17085</v>
      </c>
      <c r="E14" s="294">
        <v>2007</v>
      </c>
    </row>
    <row r="15" spans="1:5" ht="16.5" customHeight="1">
      <c r="A15" s="214">
        <v>2008</v>
      </c>
      <c r="B15" s="154" t="s">
        <v>158</v>
      </c>
      <c r="C15" s="102" t="s">
        <v>158</v>
      </c>
      <c r="D15" s="160">
        <v>18442</v>
      </c>
      <c r="E15" s="294">
        <v>2008</v>
      </c>
    </row>
    <row r="16" spans="1:5" ht="16.5" customHeight="1">
      <c r="A16" s="214">
        <v>2009</v>
      </c>
      <c r="B16" s="154" t="s">
        <v>158</v>
      </c>
      <c r="C16" s="102" t="s">
        <v>158</v>
      </c>
      <c r="D16" s="160">
        <v>25677</v>
      </c>
      <c r="E16" s="294">
        <v>2009</v>
      </c>
    </row>
    <row r="17" spans="1:7" ht="16.5" customHeight="1">
      <c r="A17" s="214">
        <v>2010</v>
      </c>
      <c r="B17" s="154" t="s">
        <v>158</v>
      </c>
      <c r="C17" s="102" t="s">
        <v>158</v>
      </c>
      <c r="D17" s="160">
        <v>28736</v>
      </c>
      <c r="E17" s="294">
        <v>2010</v>
      </c>
    </row>
    <row r="18" spans="1:7" ht="16.5" customHeight="1">
      <c r="A18" s="274">
        <v>2011</v>
      </c>
      <c r="B18" s="268" t="s">
        <v>158</v>
      </c>
      <c r="C18" s="245" t="s">
        <v>158</v>
      </c>
      <c r="D18" s="208">
        <v>25857</v>
      </c>
      <c r="E18" s="348">
        <v>2011</v>
      </c>
    </row>
    <row r="19" spans="1:7" s="9" customFormat="1" ht="16.5" customHeight="1">
      <c r="A19" s="114" t="s">
        <v>288</v>
      </c>
      <c r="B19" s="114"/>
      <c r="C19" s="114"/>
      <c r="D19" s="340"/>
      <c r="E19" s="342" t="s">
        <v>291</v>
      </c>
    </row>
    <row r="20" spans="1:7" s="9" customFormat="1" ht="16.5" customHeight="1">
      <c r="A20" s="636" t="s">
        <v>371</v>
      </c>
      <c r="B20" s="636"/>
      <c r="C20" s="68"/>
      <c r="D20" s="637" t="s">
        <v>372</v>
      </c>
      <c r="E20" s="638"/>
      <c r="F20" s="56"/>
      <c r="G20" s="56"/>
    </row>
    <row r="21" spans="1:7" ht="18" customHeight="1">
      <c r="A21" s="57"/>
      <c r="B21" s="57"/>
      <c r="C21" s="58"/>
      <c r="D21" s="687"/>
      <c r="E21" s="687"/>
      <c r="F21" s="59"/>
      <c r="G21" s="59"/>
    </row>
  </sheetData>
  <mergeCells count="7">
    <mergeCell ref="A1:E1"/>
    <mergeCell ref="A2:E2"/>
    <mergeCell ref="D21:E21"/>
    <mergeCell ref="A20:B20"/>
    <mergeCell ref="D20:E20"/>
    <mergeCell ref="A4:A5"/>
    <mergeCell ref="E4:E5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firstPageNumber="53" orientation="landscape" useFirstPageNumber="1" r:id="rId1"/>
  <headerFooter alignWithMargins="0">
    <oddHeader>&amp;L&amp;8PCBS:Transportaion and Communication Statistics 2011&amp;R&amp;"Simplified Arabic,Regular"&amp;1&amp;K00+000م &amp;8&amp;K000000PCBS:  احصاءات النقل والاتصالات 2011</oddHeader>
    <oddFooter>&amp;C52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2"/>
  <dimension ref="A1:O22"/>
  <sheetViews>
    <sheetView zoomScaleNormal="100" workbookViewId="0">
      <selection activeCell="D17" sqref="D17"/>
    </sheetView>
  </sheetViews>
  <sheetFormatPr defaultRowHeight="12.75"/>
  <cols>
    <col min="1" max="1" width="18.5703125" customWidth="1"/>
    <col min="4" max="4" width="8.7109375" customWidth="1"/>
    <col min="5" max="5" width="8.42578125" customWidth="1"/>
    <col min="7" max="7" width="7.42578125" customWidth="1"/>
    <col min="8" max="8" width="8.140625" customWidth="1"/>
    <col min="9" max="9" width="7.42578125" customWidth="1"/>
    <col min="10" max="10" width="7" customWidth="1"/>
    <col min="11" max="11" width="6.85546875" customWidth="1"/>
    <col min="12" max="12" width="7.140625" customWidth="1"/>
    <col min="13" max="13" width="8.5703125" customWidth="1"/>
    <col min="14" max="14" width="6.85546875" customWidth="1"/>
    <col min="15" max="15" width="12.28515625" customWidth="1"/>
  </cols>
  <sheetData>
    <row r="1" spans="1:15" ht="14.25">
      <c r="A1" s="610" t="s">
        <v>401</v>
      </c>
      <c r="B1" s="610"/>
      <c r="C1" s="610"/>
      <c r="D1" s="610"/>
      <c r="E1" s="610"/>
      <c r="F1" s="610"/>
      <c r="G1" s="610"/>
      <c r="H1" s="610"/>
      <c r="I1" s="610"/>
      <c r="J1" s="610"/>
      <c r="K1" s="610"/>
      <c r="L1" s="610"/>
      <c r="M1" s="610"/>
      <c r="N1" s="610"/>
      <c r="O1" s="610"/>
    </row>
    <row r="2" spans="1:15" ht="15">
      <c r="A2" s="692" t="s">
        <v>450</v>
      </c>
      <c r="B2" s="692"/>
      <c r="C2" s="692"/>
      <c r="D2" s="692"/>
      <c r="E2" s="692"/>
      <c r="F2" s="692"/>
      <c r="G2" s="692"/>
      <c r="H2" s="692"/>
      <c r="I2" s="692"/>
      <c r="J2" s="692"/>
      <c r="K2" s="692"/>
      <c r="L2" s="692"/>
      <c r="M2" s="692"/>
      <c r="N2" s="692"/>
      <c r="O2" s="692"/>
    </row>
    <row r="3" spans="1:15" s="224" customFormat="1" ht="8.25"/>
    <row r="4" spans="1:15" ht="16.5" customHeight="1">
      <c r="A4" s="656" t="s">
        <v>32</v>
      </c>
      <c r="B4" s="108" t="s">
        <v>18</v>
      </c>
      <c r="C4" s="457" t="s">
        <v>16</v>
      </c>
      <c r="D4" s="108" t="s">
        <v>14</v>
      </c>
      <c r="E4" s="108" t="s">
        <v>53</v>
      </c>
      <c r="F4" s="108" t="s">
        <v>31</v>
      </c>
      <c r="G4" s="108" t="s">
        <v>10</v>
      </c>
      <c r="H4" s="108" t="s">
        <v>8</v>
      </c>
      <c r="I4" s="108" t="s">
        <v>30</v>
      </c>
      <c r="J4" s="108" t="s">
        <v>28</v>
      </c>
      <c r="K4" s="108" t="s">
        <v>26</v>
      </c>
      <c r="L4" s="108" t="s">
        <v>24</v>
      </c>
      <c r="M4" s="108" t="s">
        <v>22</v>
      </c>
      <c r="N4" s="108" t="s">
        <v>20</v>
      </c>
      <c r="O4" s="664" t="s">
        <v>33</v>
      </c>
    </row>
    <row r="5" spans="1:15" ht="16.5" customHeight="1">
      <c r="A5" s="657"/>
      <c r="B5" s="109" t="s">
        <v>17</v>
      </c>
      <c r="C5" s="109" t="s">
        <v>15</v>
      </c>
      <c r="D5" s="109" t="s">
        <v>13</v>
      </c>
      <c r="E5" s="109" t="s">
        <v>12</v>
      </c>
      <c r="F5" s="458" t="s">
        <v>11</v>
      </c>
      <c r="G5" s="458" t="s">
        <v>9</v>
      </c>
      <c r="H5" s="459" t="s">
        <v>7</v>
      </c>
      <c r="I5" s="109" t="s">
        <v>29</v>
      </c>
      <c r="J5" s="109" t="s">
        <v>27</v>
      </c>
      <c r="K5" s="109" t="s">
        <v>25</v>
      </c>
      <c r="L5" s="109" t="s">
        <v>51</v>
      </c>
      <c r="M5" s="109" t="s">
        <v>21</v>
      </c>
      <c r="N5" s="109" t="s">
        <v>19</v>
      </c>
      <c r="O5" s="665"/>
    </row>
    <row r="6" spans="1:15" ht="16.5" customHeight="1">
      <c r="A6" s="267" t="s">
        <v>124</v>
      </c>
      <c r="B6" s="155">
        <f>SUM(C6:N6)</f>
        <v>25857</v>
      </c>
      <c r="C6" s="256">
        <f>SUM(C7:C17)</f>
        <v>2194</v>
      </c>
      <c r="D6" s="256">
        <f t="shared" ref="D6:L6" si="0">SUM(D7:D17)</f>
        <v>1708</v>
      </c>
      <c r="E6" s="256">
        <f t="shared" si="0"/>
        <v>2360</v>
      </c>
      <c r="F6" s="256">
        <f t="shared" si="0"/>
        <v>1353</v>
      </c>
      <c r="G6" s="256">
        <f t="shared" si="0"/>
        <v>2236</v>
      </c>
      <c r="H6" s="256">
        <f>SUM(H7:H17)</f>
        <v>2000</v>
      </c>
      <c r="I6" s="256">
        <f t="shared" si="0"/>
        <v>1923</v>
      </c>
      <c r="J6" s="256">
        <f t="shared" si="0"/>
        <v>2110</v>
      </c>
      <c r="K6" s="256">
        <f t="shared" si="0"/>
        <v>2267</v>
      </c>
      <c r="L6" s="256">
        <f t="shared" si="0"/>
        <v>2764</v>
      </c>
      <c r="M6" s="256">
        <f>SUM(M7:M17)</f>
        <v>2424</v>
      </c>
      <c r="N6" s="289">
        <f>SUM(N7:N17)</f>
        <v>2518</v>
      </c>
      <c r="O6" s="276" t="s">
        <v>65</v>
      </c>
    </row>
    <row r="7" spans="1:15" ht="16.5" customHeight="1">
      <c r="A7" s="252" t="s">
        <v>171</v>
      </c>
      <c r="B7" s="206">
        <f t="shared" ref="B7:B17" si="1">SUM(C7:N7)</f>
        <v>2895</v>
      </c>
      <c r="C7" s="160">
        <v>212</v>
      </c>
      <c r="D7" s="160">
        <v>150</v>
      </c>
      <c r="E7" s="160">
        <v>232</v>
      </c>
      <c r="F7" s="160">
        <v>110</v>
      </c>
      <c r="G7" s="160">
        <v>308</v>
      </c>
      <c r="H7" s="160">
        <v>233</v>
      </c>
      <c r="I7" s="160">
        <v>262</v>
      </c>
      <c r="J7" s="160">
        <v>239</v>
      </c>
      <c r="K7" s="160">
        <v>254</v>
      </c>
      <c r="L7" s="160">
        <v>318</v>
      </c>
      <c r="M7" s="143">
        <v>303</v>
      </c>
      <c r="N7" s="188">
        <v>274</v>
      </c>
      <c r="O7" s="262" t="s">
        <v>215</v>
      </c>
    </row>
    <row r="8" spans="1:15" ht="16.5" customHeight="1">
      <c r="A8" s="252" t="s">
        <v>78</v>
      </c>
      <c r="B8" s="206">
        <f t="shared" si="1"/>
        <v>813</v>
      </c>
      <c r="C8" s="160">
        <v>44</v>
      </c>
      <c r="D8" s="160">
        <v>57</v>
      </c>
      <c r="E8" s="160">
        <v>72</v>
      </c>
      <c r="F8" s="160">
        <v>39</v>
      </c>
      <c r="G8" s="160">
        <v>91</v>
      </c>
      <c r="H8" s="160">
        <v>73</v>
      </c>
      <c r="I8" s="160">
        <v>55</v>
      </c>
      <c r="J8" s="160">
        <v>75</v>
      </c>
      <c r="K8" s="160">
        <v>57</v>
      </c>
      <c r="L8" s="160">
        <v>77</v>
      </c>
      <c r="M8" s="143">
        <v>88</v>
      </c>
      <c r="N8" s="188">
        <v>85</v>
      </c>
      <c r="O8" s="262" t="s">
        <v>76</v>
      </c>
    </row>
    <row r="9" spans="1:15" ht="16.5" customHeight="1">
      <c r="A9" s="252" t="s">
        <v>34</v>
      </c>
      <c r="B9" s="206">
        <f t="shared" si="1"/>
        <v>2109</v>
      </c>
      <c r="C9" s="160">
        <v>210</v>
      </c>
      <c r="D9" s="160">
        <v>150</v>
      </c>
      <c r="E9" s="160">
        <v>208</v>
      </c>
      <c r="F9" s="160">
        <v>159</v>
      </c>
      <c r="G9" s="160">
        <v>176</v>
      </c>
      <c r="H9" s="160">
        <v>152</v>
      </c>
      <c r="I9" s="160">
        <v>175</v>
      </c>
      <c r="J9" s="160">
        <v>143</v>
      </c>
      <c r="K9" s="160">
        <v>154</v>
      </c>
      <c r="L9" s="160">
        <v>194</v>
      </c>
      <c r="M9" s="143">
        <v>204</v>
      </c>
      <c r="N9" s="188">
        <v>184</v>
      </c>
      <c r="O9" s="262" t="s">
        <v>35</v>
      </c>
    </row>
    <row r="10" spans="1:15" ht="16.5" customHeight="1">
      <c r="A10" s="252" t="s">
        <v>172</v>
      </c>
      <c r="B10" s="206">
        <f t="shared" si="1"/>
        <v>3410</v>
      </c>
      <c r="C10" s="160">
        <v>335</v>
      </c>
      <c r="D10" s="160">
        <v>219</v>
      </c>
      <c r="E10" s="160">
        <v>319</v>
      </c>
      <c r="F10" s="160">
        <v>86</v>
      </c>
      <c r="G10" s="160">
        <v>337</v>
      </c>
      <c r="H10" s="160">
        <v>324</v>
      </c>
      <c r="I10" s="160">
        <v>278</v>
      </c>
      <c r="J10" s="160">
        <v>284</v>
      </c>
      <c r="K10" s="160">
        <v>308</v>
      </c>
      <c r="L10" s="160">
        <v>323</v>
      </c>
      <c r="M10" s="143">
        <v>281</v>
      </c>
      <c r="N10" s="188">
        <v>316</v>
      </c>
      <c r="O10" s="262" t="s">
        <v>87</v>
      </c>
    </row>
    <row r="11" spans="1:15" ht="16.5" customHeight="1">
      <c r="A11" s="252" t="s">
        <v>118</v>
      </c>
      <c r="B11" s="206">
        <f t="shared" si="1"/>
        <v>1094</v>
      </c>
      <c r="C11" s="160">
        <v>117</v>
      </c>
      <c r="D11" s="160">
        <v>94</v>
      </c>
      <c r="E11" s="160">
        <v>89</v>
      </c>
      <c r="F11" s="160">
        <v>80</v>
      </c>
      <c r="G11" s="160">
        <v>27</v>
      </c>
      <c r="H11" s="160">
        <v>88</v>
      </c>
      <c r="I11" s="160">
        <v>106</v>
      </c>
      <c r="J11" s="160">
        <v>101</v>
      </c>
      <c r="K11" s="160">
        <v>99</v>
      </c>
      <c r="L11" s="160">
        <v>104</v>
      </c>
      <c r="M11" s="143">
        <v>92</v>
      </c>
      <c r="N11" s="188">
        <v>97</v>
      </c>
      <c r="O11" s="262" t="s">
        <v>36</v>
      </c>
    </row>
    <row r="12" spans="1:15" ht="16.5" customHeight="1">
      <c r="A12" s="252" t="s">
        <v>131</v>
      </c>
      <c r="B12" s="206">
        <f t="shared" si="1"/>
        <v>981</v>
      </c>
      <c r="C12" s="160">
        <v>60</v>
      </c>
      <c r="D12" s="160">
        <v>46</v>
      </c>
      <c r="E12" s="160">
        <v>67</v>
      </c>
      <c r="F12" s="160">
        <v>53</v>
      </c>
      <c r="G12" s="160">
        <v>76</v>
      </c>
      <c r="H12" s="160">
        <v>98</v>
      </c>
      <c r="I12" s="160">
        <v>56</v>
      </c>
      <c r="J12" s="160">
        <v>89</v>
      </c>
      <c r="K12" s="160">
        <v>103</v>
      </c>
      <c r="L12" s="160">
        <v>115</v>
      </c>
      <c r="M12" s="143">
        <v>100</v>
      </c>
      <c r="N12" s="188">
        <v>118</v>
      </c>
      <c r="O12" s="262" t="s">
        <v>216</v>
      </c>
    </row>
    <row r="13" spans="1:15" ht="16.5" customHeight="1">
      <c r="A13" s="252" t="s">
        <v>119</v>
      </c>
      <c r="B13" s="206">
        <f t="shared" si="1"/>
        <v>4554</v>
      </c>
      <c r="C13" s="160">
        <v>400</v>
      </c>
      <c r="D13" s="160">
        <v>317</v>
      </c>
      <c r="E13" s="160">
        <v>450</v>
      </c>
      <c r="F13" s="160">
        <v>229</v>
      </c>
      <c r="G13" s="160">
        <v>390</v>
      </c>
      <c r="H13" s="160">
        <v>354</v>
      </c>
      <c r="I13" s="160">
        <v>308</v>
      </c>
      <c r="J13" s="160">
        <v>314</v>
      </c>
      <c r="K13" s="160">
        <v>400</v>
      </c>
      <c r="L13" s="160">
        <v>485</v>
      </c>
      <c r="M13" s="143">
        <v>437</v>
      </c>
      <c r="N13" s="188">
        <v>470</v>
      </c>
      <c r="O13" s="262" t="s">
        <v>83</v>
      </c>
    </row>
    <row r="14" spans="1:15" ht="16.5" customHeight="1">
      <c r="A14" s="252" t="s">
        <v>183</v>
      </c>
      <c r="B14" s="206">
        <f t="shared" si="1"/>
        <v>931</v>
      </c>
      <c r="C14" s="160">
        <v>107</v>
      </c>
      <c r="D14" s="160">
        <v>67</v>
      </c>
      <c r="E14" s="160">
        <v>73</v>
      </c>
      <c r="F14" s="160">
        <v>44</v>
      </c>
      <c r="G14" s="160">
        <v>70</v>
      </c>
      <c r="H14" s="160">
        <v>68</v>
      </c>
      <c r="I14" s="160">
        <v>82</v>
      </c>
      <c r="J14" s="160">
        <v>65</v>
      </c>
      <c r="K14" s="160">
        <v>82</v>
      </c>
      <c r="L14" s="160">
        <v>96</v>
      </c>
      <c r="M14" s="143">
        <v>73</v>
      </c>
      <c r="N14" s="188">
        <v>104</v>
      </c>
      <c r="O14" s="262" t="s">
        <v>181</v>
      </c>
    </row>
    <row r="15" spans="1:15" ht="16.5" customHeight="1">
      <c r="A15" s="252" t="s">
        <v>197</v>
      </c>
      <c r="B15" s="206">
        <f t="shared" si="1"/>
        <v>787</v>
      </c>
      <c r="C15" s="160">
        <v>61</v>
      </c>
      <c r="D15" s="160">
        <v>57</v>
      </c>
      <c r="E15" s="160">
        <v>70</v>
      </c>
      <c r="F15" s="160">
        <v>25</v>
      </c>
      <c r="G15" s="160">
        <v>109</v>
      </c>
      <c r="H15" s="160">
        <v>47</v>
      </c>
      <c r="I15" s="160">
        <v>57</v>
      </c>
      <c r="J15" s="160">
        <v>63</v>
      </c>
      <c r="K15" s="160">
        <v>69</v>
      </c>
      <c r="L15" s="160">
        <v>86</v>
      </c>
      <c r="M15" s="143">
        <v>78</v>
      </c>
      <c r="N15" s="400">
        <v>65</v>
      </c>
      <c r="O15" s="277" t="s">
        <v>204</v>
      </c>
    </row>
    <row r="16" spans="1:15" ht="16.5" customHeight="1">
      <c r="A16" s="252" t="s">
        <v>37</v>
      </c>
      <c r="B16" s="206">
        <f t="shared" si="1"/>
        <v>2366</v>
      </c>
      <c r="C16" s="160">
        <v>170</v>
      </c>
      <c r="D16" s="160">
        <v>156</v>
      </c>
      <c r="E16" s="160">
        <v>213</v>
      </c>
      <c r="F16" s="160">
        <v>114</v>
      </c>
      <c r="G16" s="160">
        <v>163</v>
      </c>
      <c r="H16" s="160">
        <v>197</v>
      </c>
      <c r="I16" s="160">
        <v>195</v>
      </c>
      <c r="J16" s="160">
        <v>171</v>
      </c>
      <c r="K16" s="160">
        <v>234</v>
      </c>
      <c r="L16" s="160">
        <v>293</v>
      </c>
      <c r="M16" s="143">
        <v>222</v>
      </c>
      <c r="N16" s="400">
        <v>238</v>
      </c>
      <c r="O16" s="262" t="s">
        <v>38</v>
      </c>
    </row>
    <row r="17" spans="1:15" ht="16.5" customHeight="1">
      <c r="A17" s="376" t="s">
        <v>39</v>
      </c>
      <c r="B17" s="234">
        <f t="shared" si="1"/>
        <v>5917</v>
      </c>
      <c r="C17" s="208">
        <v>478</v>
      </c>
      <c r="D17" s="208">
        <v>395</v>
      </c>
      <c r="E17" s="208">
        <v>567</v>
      </c>
      <c r="F17" s="208">
        <v>414</v>
      </c>
      <c r="G17" s="208">
        <v>489</v>
      </c>
      <c r="H17" s="208">
        <v>366</v>
      </c>
      <c r="I17" s="208">
        <v>349</v>
      </c>
      <c r="J17" s="208">
        <v>566</v>
      </c>
      <c r="K17" s="208">
        <v>507</v>
      </c>
      <c r="L17" s="208">
        <v>673</v>
      </c>
      <c r="M17" s="346">
        <v>546</v>
      </c>
      <c r="N17" s="401">
        <v>567</v>
      </c>
      <c r="O17" s="379" t="s">
        <v>40</v>
      </c>
    </row>
    <row r="18" spans="1:15" ht="16.5" customHeight="1">
      <c r="A18" s="148" t="s">
        <v>288</v>
      </c>
      <c r="B18" s="148"/>
      <c r="C18" s="148"/>
      <c r="D18" s="148"/>
      <c r="E18" s="148"/>
      <c r="F18" s="378"/>
      <c r="G18" s="378"/>
      <c r="H18" s="378"/>
      <c r="I18" s="582"/>
      <c r="J18" s="582"/>
      <c r="K18" s="582"/>
      <c r="L18" s="582"/>
      <c r="M18" s="582"/>
      <c r="N18" s="582"/>
      <c r="O18" s="582" t="s">
        <v>291</v>
      </c>
    </row>
    <row r="19" spans="1:15" ht="16.5" customHeight="1">
      <c r="A19" s="350" t="s">
        <v>373</v>
      </c>
      <c r="B19" s="113"/>
      <c r="C19" s="113"/>
      <c r="I19" s="588"/>
      <c r="J19" s="588"/>
      <c r="K19" s="588"/>
      <c r="L19" s="588"/>
      <c r="M19" s="691" t="s">
        <v>366</v>
      </c>
      <c r="N19" s="691"/>
      <c r="O19" s="691"/>
    </row>
    <row r="20" spans="1:15" ht="18">
      <c r="I20" s="588"/>
      <c r="J20" s="588"/>
      <c r="K20" s="588"/>
      <c r="L20" s="588"/>
      <c r="M20" s="588"/>
      <c r="N20" s="588"/>
      <c r="O20" s="588"/>
    </row>
    <row r="22" spans="1:15">
      <c r="O22" s="39"/>
    </row>
  </sheetData>
  <mergeCells count="5">
    <mergeCell ref="M19:O19"/>
    <mergeCell ref="A1:O1"/>
    <mergeCell ref="A2:O2"/>
    <mergeCell ref="A4:A5"/>
    <mergeCell ref="O4:O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 alignWithMargins="0">
    <oddHeader>&amp;L&amp;8PCBS:Transportaion and Communication Statistics 2011&amp;R&amp;"Simplified Arabic,Regular"&amp;1&amp;K00+000م &amp;8&amp;K000000PCBS:  احصاءات النقل والاتصالات 2011</oddHeader>
    <oddFooter>&amp;C53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4"/>
  <dimension ref="A1:N26"/>
  <sheetViews>
    <sheetView zoomScaleNormal="100" workbookViewId="0">
      <selection activeCell="D17" sqref="D17"/>
    </sheetView>
  </sheetViews>
  <sheetFormatPr defaultRowHeight="12.75"/>
  <cols>
    <col min="1" max="1" width="6" customWidth="1"/>
    <col min="2" max="2" width="34.7109375" customWidth="1"/>
    <col min="3" max="3" width="9.140625" customWidth="1"/>
    <col min="4" max="4" width="8.140625" customWidth="1"/>
    <col min="5" max="5" width="7.140625" customWidth="1"/>
    <col min="6" max="6" width="7" customWidth="1"/>
    <col min="7" max="7" width="7.5703125" customWidth="1"/>
    <col min="8" max="8" width="7.28515625" customWidth="1"/>
    <col min="9" max="9" width="7" customWidth="1"/>
    <col min="10" max="10" width="8" customWidth="1"/>
    <col min="11" max="11" width="7" customWidth="1"/>
    <col min="12" max="12" width="20.28515625" customWidth="1"/>
    <col min="13" max="13" width="6.140625" customWidth="1"/>
    <col min="14" max="14" width="14" customWidth="1"/>
    <col min="15" max="15" width="7.85546875" customWidth="1"/>
  </cols>
  <sheetData>
    <row r="1" spans="1:14" ht="15">
      <c r="A1" s="669" t="s">
        <v>402</v>
      </c>
      <c r="B1" s="669"/>
      <c r="C1" s="669"/>
      <c r="D1" s="669"/>
      <c r="E1" s="669"/>
      <c r="F1" s="669"/>
      <c r="G1" s="669"/>
      <c r="H1" s="669"/>
      <c r="I1" s="669"/>
      <c r="J1" s="669"/>
      <c r="K1" s="669"/>
      <c r="L1" s="669"/>
      <c r="M1" s="669"/>
      <c r="N1" s="210"/>
    </row>
    <row r="2" spans="1:14" ht="15">
      <c r="A2" s="661" t="s">
        <v>451</v>
      </c>
      <c r="B2" s="661"/>
      <c r="C2" s="661"/>
      <c r="D2" s="661"/>
      <c r="E2" s="661"/>
      <c r="F2" s="661"/>
      <c r="G2" s="661"/>
      <c r="H2" s="661"/>
      <c r="I2" s="661"/>
      <c r="J2" s="661"/>
      <c r="K2" s="661"/>
      <c r="L2" s="661"/>
      <c r="M2" s="661"/>
      <c r="N2" s="152"/>
    </row>
    <row r="3" spans="1:14" s="224" customFormat="1" ht="3.75" customHeight="1">
      <c r="A3" s="226"/>
      <c r="B3" s="227"/>
    </row>
    <row r="4" spans="1:14" ht="16.5" customHeight="1">
      <c r="A4" s="662" t="s">
        <v>228</v>
      </c>
      <c r="B4" s="699"/>
      <c r="C4" s="567" t="s">
        <v>18</v>
      </c>
      <c r="D4" s="567" t="s">
        <v>196</v>
      </c>
      <c r="E4" s="491" t="s">
        <v>229</v>
      </c>
      <c r="F4" s="492"/>
      <c r="G4" s="492"/>
      <c r="H4" s="492"/>
      <c r="I4" s="492"/>
      <c r="J4" s="492"/>
      <c r="K4" s="493" t="s">
        <v>230</v>
      </c>
      <c r="L4" s="695" t="s">
        <v>231</v>
      </c>
      <c r="M4" s="696"/>
    </row>
    <row r="5" spans="1:14" ht="24.75" customHeight="1">
      <c r="A5" s="700"/>
      <c r="B5" s="701"/>
      <c r="C5" s="566" t="s">
        <v>17</v>
      </c>
      <c r="D5" s="565" t="s">
        <v>193</v>
      </c>
      <c r="E5" s="494" t="s">
        <v>232</v>
      </c>
      <c r="F5" s="495" t="s">
        <v>233</v>
      </c>
      <c r="G5" s="495" t="s">
        <v>234</v>
      </c>
      <c r="H5" s="495" t="s">
        <v>235</v>
      </c>
      <c r="I5" s="495" t="s">
        <v>236</v>
      </c>
      <c r="J5" s="495" t="s">
        <v>237</v>
      </c>
      <c r="K5" s="496" t="s">
        <v>238</v>
      </c>
      <c r="L5" s="697"/>
      <c r="M5" s="698"/>
    </row>
    <row r="6" spans="1:14" ht="16.5" customHeight="1">
      <c r="A6" s="231">
        <v>1</v>
      </c>
      <c r="B6" s="214" t="s">
        <v>103</v>
      </c>
      <c r="C6" s="116">
        <f t="shared" ref="C6:C11" si="0">SUM(E6:K6)</f>
        <v>78</v>
      </c>
      <c r="D6" s="160">
        <v>0</v>
      </c>
      <c r="E6" s="160">
        <v>0</v>
      </c>
      <c r="F6" s="160">
        <v>0</v>
      </c>
      <c r="G6" s="160">
        <v>2</v>
      </c>
      <c r="H6" s="160">
        <v>9</v>
      </c>
      <c r="I6" s="160">
        <v>17</v>
      </c>
      <c r="J6" s="160">
        <v>29</v>
      </c>
      <c r="K6" s="160">
        <v>21</v>
      </c>
      <c r="L6" s="230" t="s">
        <v>239</v>
      </c>
      <c r="M6" s="231">
        <v>1</v>
      </c>
    </row>
    <row r="7" spans="1:14" ht="16.5" customHeight="1">
      <c r="A7" s="229" t="s">
        <v>240</v>
      </c>
      <c r="B7" s="214" t="s">
        <v>241</v>
      </c>
      <c r="C7" s="116">
        <f t="shared" si="0"/>
        <v>7</v>
      </c>
      <c r="D7" s="160">
        <v>0</v>
      </c>
      <c r="E7" s="160">
        <v>0</v>
      </c>
      <c r="F7" s="160">
        <v>0</v>
      </c>
      <c r="G7" s="160">
        <v>1</v>
      </c>
      <c r="H7" s="160">
        <v>1</v>
      </c>
      <c r="I7" s="160">
        <v>3</v>
      </c>
      <c r="J7" s="160">
        <v>1</v>
      </c>
      <c r="K7" s="160">
        <v>1</v>
      </c>
      <c r="L7" s="232" t="s">
        <v>242</v>
      </c>
      <c r="M7" s="229" t="s">
        <v>240</v>
      </c>
    </row>
    <row r="8" spans="1:14" ht="16.5" customHeight="1">
      <c r="A8" s="229" t="s">
        <v>243</v>
      </c>
      <c r="B8" s="221" t="s">
        <v>244</v>
      </c>
      <c r="C8" s="116">
        <f>SUM(D8:K8)</f>
        <v>17572</v>
      </c>
      <c r="D8" s="160">
        <v>1</v>
      </c>
      <c r="E8" s="160">
        <v>46</v>
      </c>
      <c r="F8" s="160">
        <v>175</v>
      </c>
      <c r="G8" s="160">
        <v>568</v>
      </c>
      <c r="H8" s="160">
        <v>2114</v>
      </c>
      <c r="I8" s="160">
        <v>6230</v>
      </c>
      <c r="J8" s="160">
        <v>6774</v>
      </c>
      <c r="K8" s="160">
        <v>1664</v>
      </c>
      <c r="L8" s="232" t="s">
        <v>245</v>
      </c>
      <c r="M8" s="229" t="s">
        <v>243</v>
      </c>
    </row>
    <row r="9" spans="1:14" ht="16.5" customHeight="1">
      <c r="A9" s="229" t="s">
        <v>246</v>
      </c>
      <c r="B9" s="214" t="s">
        <v>247</v>
      </c>
      <c r="C9" s="116">
        <f>SUM(D9:K9)</f>
        <v>8164</v>
      </c>
      <c r="D9" s="160">
        <v>2</v>
      </c>
      <c r="E9" s="160">
        <v>0</v>
      </c>
      <c r="F9" s="160">
        <v>2</v>
      </c>
      <c r="G9" s="160">
        <v>26</v>
      </c>
      <c r="H9" s="160">
        <v>303</v>
      </c>
      <c r="I9" s="160">
        <v>1941</v>
      </c>
      <c r="J9" s="160">
        <v>5153</v>
      </c>
      <c r="K9" s="160">
        <v>737</v>
      </c>
      <c r="L9" s="232" t="s">
        <v>248</v>
      </c>
      <c r="M9" s="229" t="s">
        <v>246</v>
      </c>
    </row>
    <row r="10" spans="1:14" ht="16.5" customHeight="1">
      <c r="A10" s="229" t="s">
        <v>249</v>
      </c>
      <c r="B10" s="214" t="s">
        <v>102</v>
      </c>
      <c r="C10" s="116">
        <f t="shared" si="0"/>
        <v>0</v>
      </c>
      <c r="D10" s="160">
        <v>0</v>
      </c>
      <c r="E10" s="160">
        <v>0</v>
      </c>
      <c r="F10" s="160">
        <v>0</v>
      </c>
      <c r="G10" s="160">
        <v>0</v>
      </c>
      <c r="H10" s="160">
        <v>0</v>
      </c>
      <c r="I10" s="160">
        <v>0</v>
      </c>
      <c r="J10" s="160">
        <v>0</v>
      </c>
      <c r="K10" s="160">
        <v>0</v>
      </c>
      <c r="L10" s="232" t="s">
        <v>250</v>
      </c>
      <c r="M10" s="229" t="s">
        <v>249</v>
      </c>
    </row>
    <row r="11" spans="1:14" ht="16.5" customHeight="1">
      <c r="A11" s="229" t="s">
        <v>251</v>
      </c>
      <c r="B11" s="214" t="s">
        <v>50</v>
      </c>
      <c r="C11" s="116">
        <f t="shared" si="0"/>
        <v>20</v>
      </c>
      <c r="D11" s="160">
        <v>0</v>
      </c>
      <c r="E11" s="160">
        <v>0</v>
      </c>
      <c r="F11" s="160">
        <v>1</v>
      </c>
      <c r="G11" s="160">
        <v>3</v>
      </c>
      <c r="H11" s="160">
        <v>7</v>
      </c>
      <c r="I11" s="160">
        <v>8</v>
      </c>
      <c r="J11" s="160">
        <v>1</v>
      </c>
      <c r="K11" s="160">
        <v>0</v>
      </c>
      <c r="L11" s="232" t="s">
        <v>252</v>
      </c>
      <c r="M11" s="229" t="s">
        <v>251</v>
      </c>
    </row>
    <row r="12" spans="1:14" ht="16.5" customHeight="1">
      <c r="A12" s="456" t="s">
        <v>375</v>
      </c>
      <c r="B12" s="563" t="s">
        <v>397</v>
      </c>
      <c r="C12" s="564">
        <f>SUM(E12:K12)</f>
        <v>3</v>
      </c>
      <c r="D12" s="160">
        <v>0</v>
      </c>
      <c r="E12" s="160">
        <v>0</v>
      </c>
      <c r="F12" s="160">
        <v>1</v>
      </c>
      <c r="G12" s="160">
        <v>0</v>
      </c>
      <c r="H12" s="160">
        <v>1</v>
      </c>
      <c r="I12" s="160">
        <v>1</v>
      </c>
      <c r="J12" s="160">
        <v>0</v>
      </c>
      <c r="K12" s="160">
        <v>0</v>
      </c>
      <c r="L12" s="232" t="s">
        <v>374</v>
      </c>
      <c r="M12" s="455" t="s">
        <v>375</v>
      </c>
    </row>
    <row r="13" spans="1:14" ht="16.5" customHeight="1">
      <c r="A13" s="605"/>
      <c r="B13" s="214" t="s">
        <v>193</v>
      </c>
      <c r="C13" s="116">
        <f>SUM(D13:K13)</f>
        <v>13</v>
      </c>
      <c r="D13" s="160">
        <v>1</v>
      </c>
      <c r="E13" s="160">
        <v>0</v>
      </c>
      <c r="F13" s="160">
        <v>0</v>
      </c>
      <c r="G13" s="160">
        <v>0</v>
      </c>
      <c r="H13" s="160">
        <v>0</v>
      </c>
      <c r="I13" s="160">
        <v>6</v>
      </c>
      <c r="J13" s="160">
        <v>6</v>
      </c>
      <c r="K13" s="160">
        <v>0</v>
      </c>
      <c r="L13" s="232" t="s">
        <v>196</v>
      </c>
      <c r="M13" s="455"/>
    </row>
    <row r="14" spans="1:14" ht="16.5" customHeight="1">
      <c r="A14" s="228"/>
      <c r="B14" s="233" t="s">
        <v>17</v>
      </c>
      <c r="C14" s="234">
        <f>SUM(D14:K14)</f>
        <v>25857</v>
      </c>
      <c r="D14" s="222">
        <f>SUM(D6:D13)</f>
        <v>4</v>
      </c>
      <c r="E14" s="222">
        <f t="shared" ref="E14:J14" si="1">SUM(E6:E13)</f>
        <v>46</v>
      </c>
      <c r="F14" s="222">
        <f t="shared" si="1"/>
        <v>179</v>
      </c>
      <c r="G14" s="222">
        <f t="shared" si="1"/>
        <v>600</v>
      </c>
      <c r="H14" s="222">
        <f t="shared" si="1"/>
        <v>2435</v>
      </c>
      <c r="I14" s="222">
        <f t="shared" si="1"/>
        <v>8206</v>
      </c>
      <c r="J14" s="222">
        <f t="shared" si="1"/>
        <v>11964</v>
      </c>
      <c r="K14" s="222">
        <f>SUM(K6:K13)</f>
        <v>2423</v>
      </c>
      <c r="L14" s="235" t="s">
        <v>18</v>
      </c>
      <c r="M14" s="236"/>
    </row>
    <row r="15" spans="1:14" ht="16.5" customHeight="1">
      <c r="A15" s="89" t="s">
        <v>288</v>
      </c>
      <c r="B15" s="89"/>
      <c r="C15" s="89"/>
      <c r="D15" s="562"/>
      <c r="E15" s="148"/>
      <c r="F15" s="378"/>
      <c r="G15" s="582"/>
      <c r="H15" s="582"/>
      <c r="I15" s="582"/>
      <c r="J15" s="582"/>
      <c r="K15" s="582"/>
      <c r="L15" s="582"/>
      <c r="M15" s="582" t="s">
        <v>291</v>
      </c>
    </row>
    <row r="16" spans="1:14" ht="16.5" customHeight="1">
      <c r="A16" s="694" t="s">
        <v>373</v>
      </c>
      <c r="B16" s="694"/>
      <c r="G16" s="588"/>
      <c r="H16" s="588"/>
      <c r="I16" s="588"/>
      <c r="J16" s="588"/>
      <c r="K16" s="693" t="s">
        <v>366</v>
      </c>
      <c r="L16" s="693"/>
      <c r="M16" s="693"/>
    </row>
    <row r="19" spans="2:13">
      <c r="B19" s="568"/>
      <c r="C19" s="46"/>
      <c r="K19" s="46"/>
      <c r="L19" s="46"/>
    </row>
    <row r="20" spans="2:13">
      <c r="B20" s="89"/>
      <c r="K20" s="46"/>
      <c r="L20" s="46"/>
      <c r="M20" s="237"/>
    </row>
    <row r="21" spans="2:13">
      <c r="B21" s="89"/>
      <c r="K21" s="46"/>
      <c r="L21" s="46"/>
      <c r="M21" s="237"/>
    </row>
    <row r="22" spans="2:13">
      <c r="B22" s="89"/>
      <c r="K22" s="46"/>
      <c r="L22" s="46"/>
      <c r="M22" s="237"/>
    </row>
    <row r="23" spans="2:13">
      <c r="B23" s="89"/>
      <c r="K23" s="46"/>
      <c r="L23" s="46"/>
      <c r="M23" s="237"/>
    </row>
    <row r="24" spans="2:13">
      <c r="B24" s="89"/>
      <c r="K24" s="46"/>
      <c r="L24" s="46"/>
      <c r="M24" s="237"/>
    </row>
    <row r="25" spans="2:13">
      <c r="B25" s="89"/>
      <c r="K25" s="46"/>
      <c r="L25" s="46"/>
      <c r="M25" s="237"/>
    </row>
    <row r="26" spans="2:13">
      <c r="B26" s="89"/>
      <c r="K26" s="46"/>
      <c r="L26" s="46"/>
      <c r="M26" s="237"/>
    </row>
  </sheetData>
  <mergeCells count="6">
    <mergeCell ref="A1:M1"/>
    <mergeCell ref="A2:M2"/>
    <mergeCell ref="K16:M16"/>
    <mergeCell ref="A16:B16"/>
    <mergeCell ref="L4:M5"/>
    <mergeCell ref="A4:B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 alignWithMargins="0">
    <oddHeader>&amp;L&amp;8PCBS:Transportaion and Communication Statistics 2011&amp;R&amp;"Simplified Arabic,Regular"&amp;1&amp;K00+000م &amp;8&amp;K000000PCBS:  احصاءات النقل والاتصالات 2011</oddHeader>
    <oddFooter>&amp;C54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39"/>
  <dimension ref="A1:Z18"/>
  <sheetViews>
    <sheetView zoomScaleNormal="100" zoomScaleSheetLayoutView="100" workbookViewId="0">
      <selection activeCell="D17" sqref="D17"/>
    </sheetView>
  </sheetViews>
  <sheetFormatPr defaultRowHeight="12.75"/>
  <cols>
    <col min="1" max="1" width="16" style="39" customWidth="1"/>
    <col min="2" max="2" width="5.7109375" style="39" customWidth="1"/>
    <col min="3" max="3" width="6" style="39" customWidth="1"/>
    <col min="4" max="4" width="5.42578125" style="39" customWidth="1"/>
    <col min="5" max="5" width="6.28515625" style="39" customWidth="1"/>
    <col min="6" max="6" width="7.28515625" style="39" customWidth="1"/>
    <col min="7" max="7" width="6" style="39" customWidth="1"/>
    <col min="8" max="8" width="5.85546875" style="39" customWidth="1"/>
    <col min="9" max="9" width="6" style="39" customWidth="1"/>
    <col min="10" max="10" width="5.85546875" style="39" customWidth="1"/>
    <col min="11" max="11" width="6" style="39" customWidth="1"/>
    <col min="12" max="12" width="7" style="39" customWidth="1"/>
    <col min="13" max="13" width="7.28515625" style="39" customWidth="1"/>
    <col min="14" max="14" width="7.140625" style="39" customWidth="1"/>
    <col min="15" max="15" width="7.85546875" style="39" customWidth="1"/>
    <col min="16" max="16" width="6.85546875" style="39" customWidth="1"/>
    <col min="17" max="17" width="7.7109375" style="39" customWidth="1"/>
    <col min="18" max="18" width="7.28515625" style="39" customWidth="1"/>
    <col min="19" max="16384" width="9.140625" style="39"/>
  </cols>
  <sheetData>
    <row r="1" spans="1:26" s="23" customFormat="1" ht="15">
      <c r="A1" s="610" t="s">
        <v>405</v>
      </c>
      <c r="B1" s="721"/>
      <c r="C1" s="721"/>
      <c r="D1" s="721"/>
      <c r="E1" s="721"/>
      <c r="F1" s="721"/>
      <c r="G1" s="721"/>
      <c r="H1" s="721"/>
      <c r="I1" s="721"/>
      <c r="J1" s="721"/>
      <c r="K1" s="721"/>
      <c r="L1" s="721"/>
      <c r="M1" s="721"/>
      <c r="N1" s="721"/>
      <c r="O1" s="721"/>
      <c r="P1" s="721"/>
      <c r="Q1" s="721"/>
      <c r="R1" s="721"/>
    </row>
    <row r="2" spans="1:26" s="44" customFormat="1" ht="15">
      <c r="A2" s="734" t="s">
        <v>406</v>
      </c>
      <c r="B2" s="734"/>
      <c r="C2" s="734"/>
      <c r="D2" s="734"/>
      <c r="E2" s="734"/>
      <c r="F2" s="734"/>
      <c r="G2" s="734"/>
      <c r="H2" s="734"/>
      <c r="I2" s="734"/>
      <c r="J2" s="734"/>
      <c r="K2" s="734"/>
      <c r="L2" s="734"/>
      <c r="M2" s="734"/>
      <c r="N2" s="734"/>
      <c r="O2" s="734"/>
      <c r="P2" s="734"/>
      <c r="Q2" s="734"/>
      <c r="R2" s="734"/>
    </row>
    <row r="3" spans="1:26" s="163" customFormat="1" ht="6.75" customHeight="1">
      <c r="A3" s="733"/>
      <c r="B3" s="733"/>
      <c r="C3" s="733"/>
      <c r="D3" s="733"/>
      <c r="E3" s="733"/>
      <c r="F3" s="733"/>
      <c r="G3" s="733"/>
      <c r="H3" s="733"/>
      <c r="I3" s="733"/>
      <c r="J3" s="733"/>
      <c r="K3" s="733"/>
      <c r="L3" s="733"/>
      <c r="M3" s="733"/>
      <c r="N3" s="733"/>
      <c r="O3" s="733"/>
      <c r="P3" s="733"/>
      <c r="Q3" s="733"/>
      <c r="R3" s="162"/>
    </row>
    <row r="4" spans="1:26" s="55" customFormat="1" ht="16.5" customHeight="1">
      <c r="A4" s="648" t="s">
        <v>214</v>
      </c>
      <c r="B4" s="704" t="s">
        <v>211</v>
      </c>
      <c r="C4" s="705"/>
      <c r="D4" s="705"/>
      <c r="E4" s="705"/>
      <c r="F4" s="706"/>
      <c r="G4" s="735" t="s">
        <v>55</v>
      </c>
      <c r="H4" s="722"/>
      <c r="I4" s="722"/>
      <c r="J4" s="722"/>
      <c r="K4" s="736"/>
      <c r="L4" s="625" t="s">
        <v>454</v>
      </c>
      <c r="M4" s="722"/>
      <c r="N4" s="722"/>
      <c r="O4" s="722"/>
      <c r="P4" s="722"/>
      <c r="Q4" s="726" t="s">
        <v>213</v>
      </c>
      <c r="R4" s="727"/>
    </row>
    <row r="5" spans="1:26" ht="16.5" customHeight="1">
      <c r="A5" s="649"/>
      <c r="B5" s="707" t="s">
        <v>212</v>
      </c>
      <c r="C5" s="708"/>
      <c r="D5" s="708"/>
      <c r="E5" s="708"/>
      <c r="F5" s="708"/>
      <c r="G5" s="713" t="s">
        <v>125</v>
      </c>
      <c r="H5" s="714"/>
      <c r="I5" s="714"/>
      <c r="J5" s="714"/>
      <c r="K5" s="714"/>
      <c r="L5" s="723" t="s">
        <v>305</v>
      </c>
      <c r="M5" s="724"/>
      <c r="N5" s="724"/>
      <c r="O5" s="724"/>
      <c r="P5" s="725"/>
      <c r="Q5" s="728"/>
      <c r="R5" s="729"/>
    </row>
    <row r="6" spans="1:26" ht="16.5" customHeight="1">
      <c r="A6" s="732"/>
      <c r="B6" s="495">
        <v>2011</v>
      </c>
      <c r="C6" s="495">
        <v>2010</v>
      </c>
      <c r="D6" s="495">
        <v>2009</v>
      </c>
      <c r="E6" s="495">
        <v>2008</v>
      </c>
      <c r="F6" s="495">
        <v>2007</v>
      </c>
      <c r="G6" s="495">
        <v>2011</v>
      </c>
      <c r="H6" s="495">
        <v>2010</v>
      </c>
      <c r="I6" s="495">
        <v>2009</v>
      </c>
      <c r="J6" s="495">
        <v>2008</v>
      </c>
      <c r="K6" s="495">
        <v>2007</v>
      </c>
      <c r="L6" s="495">
        <v>2011</v>
      </c>
      <c r="M6" s="495">
        <v>2010</v>
      </c>
      <c r="N6" s="495">
        <v>2009</v>
      </c>
      <c r="O6" s="495">
        <v>2008</v>
      </c>
      <c r="P6" s="495">
        <v>2007</v>
      </c>
      <c r="Q6" s="730"/>
      <c r="R6" s="731"/>
    </row>
    <row r="7" spans="1:26" s="45" customFormat="1" ht="16.5" customHeight="1">
      <c r="A7" s="279" t="s">
        <v>140</v>
      </c>
      <c r="B7" s="275" t="s">
        <v>158</v>
      </c>
      <c r="C7" s="255" t="s">
        <v>158</v>
      </c>
      <c r="D7" s="255" t="s">
        <v>158</v>
      </c>
      <c r="E7" s="255" t="s">
        <v>158</v>
      </c>
      <c r="F7" s="256">
        <v>3776</v>
      </c>
      <c r="G7" s="282" t="s">
        <v>158</v>
      </c>
      <c r="H7" s="282" t="s">
        <v>158</v>
      </c>
      <c r="I7" s="282" t="s">
        <v>158</v>
      </c>
      <c r="J7" s="282" t="s">
        <v>158</v>
      </c>
      <c r="K7" s="282">
        <v>842</v>
      </c>
      <c r="L7" s="283">
        <v>7406</v>
      </c>
      <c r="M7" s="283">
        <v>5408</v>
      </c>
      <c r="N7" s="283">
        <v>4671</v>
      </c>
      <c r="O7" s="283">
        <v>3675</v>
      </c>
      <c r="P7" s="283">
        <v>2934</v>
      </c>
      <c r="Q7" s="717" t="s">
        <v>160</v>
      </c>
      <c r="R7" s="718"/>
    </row>
    <row r="8" spans="1:26" s="45" customFormat="1" ht="16.5" customHeight="1">
      <c r="A8" s="280" t="s">
        <v>141</v>
      </c>
      <c r="B8" s="154" t="s">
        <v>158</v>
      </c>
      <c r="C8" s="153" t="s">
        <v>158</v>
      </c>
      <c r="D8" s="153" t="s">
        <v>158</v>
      </c>
      <c r="E8" s="153" t="s">
        <v>158</v>
      </c>
      <c r="F8" s="116">
        <v>5137</v>
      </c>
      <c r="G8" s="165" t="s">
        <v>158</v>
      </c>
      <c r="H8" s="165" t="s">
        <v>158</v>
      </c>
      <c r="I8" s="165" t="s">
        <v>158</v>
      </c>
      <c r="J8" s="165" t="s">
        <v>158</v>
      </c>
      <c r="K8" s="165">
        <v>841</v>
      </c>
      <c r="L8" s="164">
        <f>SUM(L9:L12)</f>
        <v>7970</v>
      </c>
      <c r="M8" s="164">
        <v>7033</v>
      </c>
      <c r="N8" s="164">
        <v>5859</v>
      </c>
      <c r="O8" s="164">
        <v>4403</v>
      </c>
      <c r="P8" s="164">
        <v>4296</v>
      </c>
      <c r="Q8" s="719" t="s">
        <v>161</v>
      </c>
      <c r="R8" s="720"/>
    </row>
    <row r="9" spans="1:26" ht="16.5" customHeight="1">
      <c r="A9" s="221" t="s">
        <v>142</v>
      </c>
      <c r="B9" s="131" t="s">
        <v>158</v>
      </c>
      <c r="C9" s="102" t="s">
        <v>158</v>
      </c>
      <c r="D9" s="102" t="s">
        <v>158</v>
      </c>
      <c r="E9" s="102" t="s">
        <v>158</v>
      </c>
      <c r="F9" s="160">
        <v>3600</v>
      </c>
      <c r="G9" s="141" t="s">
        <v>158</v>
      </c>
      <c r="H9" s="141" t="s">
        <v>158</v>
      </c>
      <c r="I9" s="141" t="s">
        <v>158</v>
      </c>
      <c r="J9" s="141" t="s">
        <v>158</v>
      </c>
      <c r="K9" s="141">
        <v>355</v>
      </c>
      <c r="L9" s="143">
        <v>6854</v>
      </c>
      <c r="M9" s="143">
        <v>5941</v>
      </c>
      <c r="N9" s="143">
        <v>4769</v>
      </c>
      <c r="O9" s="143">
        <v>3482</v>
      </c>
      <c r="P9" s="143">
        <v>3245</v>
      </c>
      <c r="Q9" s="702" t="s">
        <v>148</v>
      </c>
      <c r="R9" s="703"/>
    </row>
    <row r="10" spans="1:26" ht="16.5" customHeight="1">
      <c r="A10" s="221" t="s">
        <v>143</v>
      </c>
      <c r="B10" s="131" t="s">
        <v>158</v>
      </c>
      <c r="C10" s="102" t="s">
        <v>158</v>
      </c>
      <c r="D10" s="102" t="s">
        <v>158</v>
      </c>
      <c r="E10" s="102" t="s">
        <v>158</v>
      </c>
      <c r="F10" s="160">
        <v>1155</v>
      </c>
      <c r="G10" s="141" t="s">
        <v>158</v>
      </c>
      <c r="H10" s="141" t="s">
        <v>158</v>
      </c>
      <c r="I10" s="141" t="s">
        <v>158</v>
      </c>
      <c r="J10" s="141" t="s">
        <v>158</v>
      </c>
      <c r="K10" s="141">
        <v>377</v>
      </c>
      <c r="L10" s="141">
        <v>847</v>
      </c>
      <c r="M10" s="141">
        <v>809</v>
      </c>
      <c r="N10" s="141">
        <v>819</v>
      </c>
      <c r="O10" s="141">
        <v>631</v>
      </c>
      <c r="P10" s="141">
        <v>778</v>
      </c>
      <c r="Q10" s="702" t="s">
        <v>144</v>
      </c>
      <c r="R10" s="703"/>
    </row>
    <row r="11" spans="1:26" ht="16.5" customHeight="1">
      <c r="A11" s="221" t="s">
        <v>145</v>
      </c>
      <c r="B11" s="131" t="s">
        <v>158</v>
      </c>
      <c r="C11" s="102" t="s">
        <v>158</v>
      </c>
      <c r="D11" s="102" t="s">
        <v>158</v>
      </c>
      <c r="E11" s="102" t="s">
        <v>158</v>
      </c>
      <c r="F11" s="102">
        <v>232</v>
      </c>
      <c r="G11" s="141" t="s">
        <v>158</v>
      </c>
      <c r="H11" s="141" t="s">
        <v>158</v>
      </c>
      <c r="I11" s="141" t="s">
        <v>158</v>
      </c>
      <c r="J11" s="141" t="s">
        <v>158</v>
      </c>
      <c r="K11" s="141">
        <v>48</v>
      </c>
      <c r="L11" s="141">
        <v>154</v>
      </c>
      <c r="M11" s="141">
        <v>151</v>
      </c>
      <c r="N11" s="141">
        <v>146</v>
      </c>
      <c r="O11" s="141">
        <v>192</v>
      </c>
      <c r="P11" s="141">
        <v>184</v>
      </c>
      <c r="Q11" s="702" t="s">
        <v>146</v>
      </c>
      <c r="R11" s="703"/>
    </row>
    <row r="12" spans="1:26" ht="16.5" customHeight="1">
      <c r="A12" s="221" t="s">
        <v>147</v>
      </c>
      <c r="B12" s="285" t="s">
        <v>158</v>
      </c>
      <c r="C12" s="245" t="s">
        <v>158</v>
      </c>
      <c r="D12" s="245" t="s">
        <v>158</v>
      </c>
      <c r="E12" s="245" t="s">
        <v>158</v>
      </c>
      <c r="F12" s="245">
        <v>150</v>
      </c>
      <c r="G12" s="278" t="s">
        <v>158</v>
      </c>
      <c r="H12" s="278" t="s">
        <v>158</v>
      </c>
      <c r="I12" s="278" t="s">
        <v>158</v>
      </c>
      <c r="J12" s="278" t="s">
        <v>158</v>
      </c>
      <c r="K12" s="278">
        <v>61</v>
      </c>
      <c r="L12" s="278">
        <v>115</v>
      </c>
      <c r="M12" s="278">
        <v>132</v>
      </c>
      <c r="N12" s="278">
        <v>125</v>
      </c>
      <c r="O12" s="278">
        <v>98</v>
      </c>
      <c r="P12" s="278">
        <v>89</v>
      </c>
      <c r="Q12" s="715" t="s">
        <v>149</v>
      </c>
      <c r="R12" s="716"/>
    </row>
    <row r="13" spans="1:26" ht="16.5" customHeight="1">
      <c r="A13" s="381" t="s">
        <v>288</v>
      </c>
      <c r="B13" s="89"/>
      <c r="C13" s="89"/>
      <c r="D13" s="148"/>
      <c r="E13" s="148"/>
      <c r="J13" s="712" t="s">
        <v>291</v>
      </c>
      <c r="K13" s="712"/>
      <c r="L13" s="712"/>
      <c r="M13" s="712"/>
      <c r="N13" s="712"/>
      <c r="O13" s="712"/>
      <c r="P13" s="712"/>
      <c r="Q13" s="712"/>
      <c r="R13" s="712"/>
      <c r="S13" s="380"/>
      <c r="T13" s="378"/>
      <c r="U13" s="378"/>
      <c r="V13" s="378"/>
      <c r="W13" s="378"/>
      <c r="X13" s="378"/>
      <c r="Y13" s="378"/>
      <c r="Z13" s="378"/>
    </row>
    <row r="14" spans="1:26" s="3" customFormat="1" ht="16.5" customHeight="1">
      <c r="A14" s="639" t="s">
        <v>391</v>
      </c>
      <c r="B14" s="639"/>
      <c r="C14" s="639"/>
      <c r="D14" s="639"/>
      <c r="E14" s="639"/>
      <c r="F14" s="639"/>
      <c r="G14" s="639"/>
      <c r="H14" s="639"/>
      <c r="I14" s="639"/>
      <c r="J14" s="639"/>
      <c r="K14" s="639"/>
      <c r="L14" s="281"/>
      <c r="M14" s="711" t="s">
        <v>390</v>
      </c>
      <c r="N14" s="711"/>
      <c r="O14" s="711"/>
      <c r="P14" s="711"/>
      <c r="Q14" s="711"/>
      <c r="R14" s="711"/>
      <c r="S14" s="47"/>
      <c r="T14" s="47"/>
      <c r="U14" s="47"/>
      <c r="V14" s="47"/>
    </row>
    <row r="16" spans="1:26" ht="15.75">
      <c r="A16" s="121"/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</row>
    <row r="18" spans="2:4">
      <c r="B18" s="709"/>
      <c r="C18" s="710"/>
      <c r="D18" s="710"/>
    </row>
  </sheetData>
  <mergeCells count="21">
    <mergeCell ref="A1:R1"/>
    <mergeCell ref="L4:P4"/>
    <mergeCell ref="L5:P5"/>
    <mergeCell ref="Q4:R6"/>
    <mergeCell ref="A4:A6"/>
    <mergeCell ref="A3:Q3"/>
    <mergeCell ref="A2:R2"/>
    <mergeCell ref="G4:K4"/>
    <mergeCell ref="Q10:R10"/>
    <mergeCell ref="B4:F4"/>
    <mergeCell ref="B5:F5"/>
    <mergeCell ref="B18:D18"/>
    <mergeCell ref="A14:K14"/>
    <mergeCell ref="M14:R14"/>
    <mergeCell ref="J13:R13"/>
    <mergeCell ref="G5:K5"/>
    <mergeCell ref="Q12:R12"/>
    <mergeCell ref="Q7:R7"/>
    <mergeCell ref="Q9:R9"/>
    <mergeCell ref="Q11:R11"/>
    <mergeCell ref="Q8:R8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firstPageNumber="53" orientation="landscape" useFirstPageNumber="1" r:id="rId1"/>
  <headerFooter alignWithMargins="0">
    <oddHeader>&amp;L&amp;8PCBS:Transportaion and Communication Statistics 2011&amp;R&amp;"Simplified Arabic,Regular"&amp;1&amp;K00+000م &amp;8&amp;K000000PCBS:  احصاءات النقل والاتصالات 2011</oddHeader>
    <oddFooter>&amp;C55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38"/>
  <dimension ref="A1:AD60"/>
  <sheetViews>
    <sheetView zoomScaleNormal="100" workbookViewId="0">
      <selection activeCell="D17" sqref="D17"/>
    </sheetView>
  </sheetViews>
  <sheetFormatPr defaultRowHeight="12.75"/>
  <cols>
    <col min="1" max="1" width="12.28515625" customWidth="1"/>
    <col min="2" max="2" width="15" customWidth="1"/>
    <col min="3" max="3" width="8.5703125" customWidth="1"/>
    <col min="5" max="5" width="8.28515625" customWidth="1"/>
    <col min="6" max="6" width="7.7109375" customWidth="1"/>
    <col min="7" max="7" width="9.5703125" customWidth="1"/>
    <col min="8" max="8" width="7" customWidth="1"/>
    <col min="9" max="9" width="5.7109375" customWidth="1"/>
    <col min="10" max="11" width="5.85546875" customWidth="1"/>
    <col min="12" max="12" width="6" customWidth="1"/>
    <col min="13" max="13" width="6.42578125" customWidth="1"/>
    <col min="14" max="14" width="7.7109375" customWidth="1"/>
    <col min="15" max="15" width="7.5703125" customWidth="1"/>
    <col min="16" max="16" width="10.28515625" customWidth="1"/>
  </cols>
  <sheetData>
    <row r="1" spans="1:30" ht="18.600000000000001" customHeight="1">
      <c r="A1" s="740" t="s">
        <v>403</v>
      </c>
      <c r="B1" s="740"/>
      <c r="C1" s="740"/>
      <c r="D1" s="653"/>
      <c r="E1" s="653"/>
      <c r="F1" s="653"/>
      <c r="G1" s="653"/>
      <c r="H1" s="653"/>
      <c r="I1" s="653"/>
      <c r="J1" s="653"/>
      <c r="K1" s="653"/>
      <c r="L1" s="653"/>
      <c r="M1" s="653"/>
      <c r="N1" s="653"/>
      <c r="O1" s="653"/>
      <c r="P1" s="653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</row>
    <row r="2" spans="1:30" ht="18.600000000000001" customHeight="1">
      <c r="A2" s="741" t="s">
        <v>404</v>
      </c>
      <c r="B2" s="741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</row>
    <row r="3" spans="1:30" s="170" customFormat="1" ht="5.25" customHeight="1">
      <c r="A3" s="167"/>
      <c r="B3" s="167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</row>
    <row r="4" spans="1:30" ht="16.5" customHeight="1">
      <c r="A4" s="656" t="s">
        <v>32</v>
      </c>
      <c r="B4" s="442" t="s">
        <v>376</v>
      </c>
      <c r="C4" s="108" t="s">
        <v>18</v>
      </c>
      <c r="D4" s="457" t="s">
        <v>16</v>
      </c>
      <c r="E4" s="108" t="s">
        <v>14</v>
      </c>
      <c r="F4" s="108" t="s">
        <v>53</v>
      </c>
      <c r="G4" s="108" t="s">
        <v>31</v>
      </c>
      <c r="H4" s="108" t="s">
        <v>10</v>
      </c>
      <c r="I4" s="108" t="s">
        <v>8</v>
      </c>
      <c r="J4" s="108" t="s">
        <v>30</v>
      </c>
      <c r="K4" s="108" t="s">
        <v>28</v>
      </c>
      <c r="L4" s="108" t="s">
        <v>26</v>
      </c>
      <c r="M4" s="108" t="s">
        <v>24</v>
      </c>
      <c r="N4" s="108" t="s">
        <v>22</v>
      </c>
      <c r="O4" s="108" t="s">
        <v>20</v>
      </c>
      <c r="P4" s="664" t="s">
        <v>33</v>
      </c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</row>
    <row r="5" spans="1:30" ht="50.25" customHeight="1">
      <c r="A5" s="657"/>
      <c r="B5" s="454" t="s">
        <v>358</v>
      </c>
      <c r="C5" s="109" t="s">
        <v>17</v>
      </c>
      <c r="D5" s="109" t="s">
        <v>15</v>
      </c>
      <c r="E5" s="109" t="s">
        <v>13</v>
      </c>
      <c r="F5" s="109" t="s">
        <v>12</v>
      </c>
      <c r="G5" s="458" t="s">
        <v>11</v>
      </c>
      <c r="H5" s="458" t="s">
        <v>9</v>
      </c>
      <c r="I5" s="459" t="s">
        <v>7</v>
      </c>
      <c r="J5" s="109" t="s">
        <v>29</v>
      </c>
      <c r="K5" s="109" t="s">
        <v>27</v>
      </c>
      <c r="L5" s="109" t="s">
        <v>25</v>
      </c>
      <c r="M5" s="109" t="s">
        <v>51</v>
      </c>
      <c r="N5" s="109" t="s">
        <v>21</v>
      </c>
      <c r="O5" s="109" t="s">
        <v>19</v>
      </c>
      <c r="P5" s="665"/>
      <c r="Q5" s="46"/>
    </row>
    <row r="6" spans="1:30" s="46" customFormat="1" ht="16.5" customHeight="1">
      <c r="A6" s="267" t="s">
        <v>124</v>
      </c>
      <c r="B6" s="155">
        <f>SUM(B7:B17)</f>
        <v>3189</v>
      </c>
      <c r="C6" s="256">
        <f>SUM(D6:O6)</f>
        <v>7406</v>
      </c>
      <c r="D6" s="255">
        <f t="shared" ref="D6:N6" si="0">SUM(D7:D17)</f>
        <v>692</v>
      </c>
      <c r="E6" s="255">
        <f t="shared" si="0"/>
        <v>585</v>
      </c>
      <c r="F6" s="255">
        <f t="shared" si="0"/>
        <v>621</v>
      </c>
      <c r="G6" s="255">
        <f t="shared" si="0"/>
        <v>664</v>
      </c>
      <c r="H6" s="255">
        <f t="shared" si="0"/>
        <v>671</v>
      </c>
      <c r="I6" s="255">
        <f t="shared" si="0"/>
        <v>741</v>
      </c>
      <c r="J6" s="255">
        <f t="shared" si="0"/>
        <v>623</v>
      </c>
      <c r="K6" s="255">
        <f t="shared" si="0"/>
        <v>644</v>
      </c>
      <c r="L6" s="255">
        <f t="shared" si="0"/>
        <v>629</v>
      </c>
      <c r="M6" s="255">
        <f t="shared" si="0"/>
        <v>556</v>
      </c>
      <c r="N6" s="255">
        <f t="shared" si="0"/>
        <v>462</v>
      </c>
      <c r="O6" s="145">
        <f>SUM(O7:O17)</f>
        <v>518</v>
      </c>
      <c r="P6" s="287" t="s">
        <v>65</v>
      </c>
      <c r="Q6" s="286"/>
    </row>
    <row r="7" spans="1:30" ht="16.5" customHeight="1">
      <c r="A7" s="252" t="s">
        <v>171</v>
      </c>
      <c r="B7" s="182">
        <v>241</v>
      </c>
      <c r="C7" s="116">
        <f t="shared" ref="C7:C17" si="1">SUM(D7:O7)</f>
        <v>799</v>
      </c>
      <c r="D7" s="102">
        <v>51</v>
      </c>
      <c r="E7" s="102">
        <v>65</v>
      </c>
      <c r="F7" s="102">
        <v>64</v>
      </c>
      <c r="G7" s="102">
        <v>78</v>
      </c>
      <c r="H7" s="102">
        <v>94</v>
      </c>
      <c r="I7" s="102">
        <v>100</v>
      </c>
      <c r="J7" s="102">
        <v>85</v>
      </c>
      <c r="K7" s="102">
        <v>68</v>
      </c>
      <c r="L7" s="102">
        <v>57</v>
      </c>
      <c r="M7" s="102">
        <v>55</v>
      </c>
      <c r="N7" s="141">
        <v>36</v>
      </c>
      <c r="O7" s="105">
        <v>46</v>
      </c>
      <c r="P7" s="249" t="s">
        <v>215</v>
      </c>
      <c r="Q7" s="166"/>
      <c r="R7" s="46"/>
      <c r="S7" s="41"/>
      <c r="T7" s="41"/>
      <c r="U7" s="41"/>
      <c r="V7" s="41"/>
      <c r="W7" s="41"/>
      <c r="X7" s="41"/>
      <c r="Y7" s="41"/>
      <c r="Z7" s="41"/>
      <c r="AA7" s="46"/>
      <c r="AB7" s="46"/>
      <c r="AC7" s="46"/>
      <c r="AD7" s="46"/>
    </row>
    <row r="8" spans="1:30" ht="16.5" customHeight="1">
      <c r="A8" s="252" t="s">
        <v>78</v>
      </c>
      <c r="B8" s="182">
        <v>36</v>
      </c>
      <c r="C8" s="116">
        <f t="shared" si="1"/>
        <v>123</v>
      </c>
      <c r="D8" s="102">
        <v>17</v>
      </c>
      <c r="E8" s="102">
        <v>5</v>
      </c>
      <c r="F8" s="102">
        <v>13</v>
      </c>
      <c r="G8" s="102">
        <v>10</v>
      </c>
      <c r="H8" s="102">
        <v>8</v>
      </c>
      <c r="I8" s="102">
        <v>20</v>
      </c>
      <c r="J8" s="102">
        <v>14</v>
      </c>
      <c r="K8" s="102">
        <v>8</v>
      </c>
      <c r="L8" s="102">
        <v>11</v>
      </c>
      <c r="M8" s="102">
        <v>5</v>
      </c>
      <c r="N8" s="141">
        <v>6</v>
      </c>
      <c r="O8" s="105">
        <v>6</v>
      </c>
      <c r="P8" s="249" t="s">
        <v>76</v>
      </c>
      <c r="Q8" s="16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</row>
    <row r="9" spans="1:30" ht="16.5" customHeight="1">
      <c r="A9" s="252" t="s">
        <v>34</v>
      </c>
      <c r="B9" s="182">
        <v>121</v>
      </c>
      <c r="C9" s="116">
        <f t="shared" si="1"/>
        <v>453</v>
      </c>
      <c r="D9" s="102">
        <v>38</v>
      </c>
      <c r="E9" s="102">
        <v>37</v>
      </c>
      <c r="F9" s="102">
        <v>37</v>
      </c>
      <c r="G9" s="102">
        <v>31</v>
      </c>
      <c r="H9" s="102">
        <v>56</v>
      </c>
      <c r="I9" s="102">
        <v>48</v>
      </c>
      <c r="J9" s="102">
        <v>50</v>
      </c>
      <c r="K9" s="102">
        <v>40</v>
      </c>
      <c r="L9" s="102">
        <v>43</v>
      </c>
      <c r="M9" s="102">
        <v>22</v>
      </c>
      <c r="N9" s="141">
        <v>24</v>
      </c>
      <c r="O9" s="105">
        <v>27</v>
      </c>
      <c r="P9" s="249" t="s">
        <v>35</v>
      </c>
      <c r="Q9" s="16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</row>
    <row r="10" spans="1:30" ht="16.5" customHeight="1">
      <c r="A10" s="252" t="s">
        <v>172</v>
      </c>
      <c r="B10" s="182">
        <v>708</v>
      </c>
      <c r="C10" s="116">
        <f t="shared" si="1"/>
        <v>1564</v>
      </c>
      <c r="D10" s="102">
        <v>134</v>
      </c>
      <c r="E10" s="102">
        <v>114</v>
      </c>
      <c r="F10" s="102">
        <v>131</v>
      </c>
      <c r="G10" s="102">
        <v>143</v>
      </c>
      <c r="H10" s="102">
        <v>145</v>
      </c>
      <c r="I10" s="102">
        <v>160</v>
      </c>
      <c r="J10" s="102">
        <v>130</v>
      </c>
      <c r="K10" s="102">
        <v>152</v>
      </c>
      <c r="L10" s="102">
        <v>140</v>
      </c>
      <c r="M10" s="102">
        <v>111</v>
      </c>
      <c r="N10" s="141">
        <v>111</v>
      </c>
      <c r="O10" s="105">
        <v>93</v>
      </c>
      <c r="P10" s="249" t="s">
        <v>87</v>
      </c>
      <c r="Q10" s="166"/>
      <c r="R10" s="11"/>
      <c r="S10" s="11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</row>
    <row r="11" spans="1:30" ht="16.5" customHeight="1">
      <c r="A11" s="252" t="s">
        <v>118</v>
      </c>
      <c r="B11" s="182">
        <v>109</v>
      </c>
      <c r="C11" s="116">
        <f t="shared" si="1"/>
        <v>341</v>
      </c>
      <c r="D11" s="102">
        <v>26</v>
      </c>
      <c r="E11" s="102">
        <v>25</v>
      </c>
      <c r="F11" s="102">
        <v>24</v>
      </c>
      <c r="G11" s="102">
        <v>29</v>
      </c>
      <c r="H11" s="102">
        <v>36</v>
      </c>
      <c r="I11" s="102">
        <v>42</v>
      </c>
      <c r="J11" s="102">
        <v>27</v>
      </c>
      <c r="K11" s="102">
        <v>18</v>
      </c>
      <c r="L11" s="102">
        <v>37</v>
      </c>
      <c r="M11" s="102">
        <v>28</v>
      </c>
      <c r="N11" s="141">
        <v>26</v>
      </c>
      <c r="O11" s="105">
        <v>23</v>
      </c>
      <c r="P11" s="249" t="s">
        <v>36</v>
      </c>
      <c r="Q11" s="16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</row>
    <row r="12" spans="1:30" ht="16.5" customHeight="1">
      <c r="A12" s="252" t="s">
        <v>131</v>
      </c>
      <c r="B12" s="182">
        <v>42</v>
      </c>
      <c r="C12" s="116">
        <f t="shared" si="1"/>
        <v>165</v>
      </c>
      <c r="D12" s="102">
        <v>14</v>
      </c>
      <c r="E12" s="102">
        <v>8</v>
      </c>
      <c r="F12" s="102">
        <v>16</v>
      </c>
      <c r="G12" s="102">
        <v>17</v>
      </c>
      <c r="H12" s="102">
        <v>16</v>
      </c>
      <c r="I12" s="102">
        <v>18</v>
      </c>
      <c r="J12" s="102">
        <v>17</v>
      </c>
      <c r="K12" s="102">
        <v>17</v>
      </c>
      <c r="L12" s="102">
        <v>8</v>
      </c>
      <c r="M12" s="102">
        <v>8</v>
      </c>
      <c r="N12" s="141">
        <v>8</v>
      </c>
      <c r="O12" s="105">
        <v>18</v>
      </c>
      <c r="P12" s="249" t="s">
        <v>216</v>
      </c>
      <c r="Q12" s="16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</row>
    <row r="13" spans="1:30" ht="16.5" customHeight="1">
      <c r="A13" s="253" t="s">
        <v>119</v>
      </c>
      <c r="B13" s="182">
        <v>1069</v>
      </c>
      <c r="C13" s="116">
        <f t="shared" si="1"/>
        <v>1651</v>
      </c>
      <c r="D13" s="102">
        <v>165</v>
      </c>
      <c r="E13" s="102">
        <v>123</v>
      </c>
      <c r="F13" s="102">
        <v>138</v>
      </c>
      <c r="G13" s="102">
        <v>146</v>
      </c>
      <c r="H13" s="102">
        <v>150</v>
      </c>
      <c r="I13" s="102">
        <v>151</v>
      </c>
      <c r="J13" s="102">
        <v>109</v>
      </c>
      <c r="K13" s="102">
        <v>161</v>
      </c>
      <c r="L13" s="102">
        <v>134</v>
      </c>
      <c r="M13" s="102">
        <v>138</v>
      </c>
      <c r="N13" s="141">
        <v>97</v>
      </c>
      <c r="O13" s="105">
        <v>139</v>
      </c>
      <c r="P13" s="249" t="s">
        <v>83</v>
      </c>
      <c r="Q13" s="16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</row>
    <row r="14" spans="1:30" ht="16.5" customHeight="1">
      <c r="A14" s="253" t="s">
        <v>183</v>
      </c>
      <c r="B14" s="182">
        <v>64</v>
      </c>
      <c r="C14" s="116">
        <f t="shared" si="1"/>
        <v>172</v>
      </c>
      <c r="D14" s="102">
        <v>23</v>
      </c>
      <c r="E14" s="102">
        <v>20</v>
      </c>
      <c r="F14" s="102">
        <v>10</v>
      </c>
      <c r="G14" s="102">
        <v>23</v>
      </c>
      <c r="H14" s="102">
        <v>8</v>
      </c>
      <c r="I14" s="102">
        <v>11</v>
      </c>
      <c r="J14" s="102">
        <v>13</v>
      </c>
      <c r="K14" s="102">
        <v>11</v>
      </c>
      <c r="L14" s="102">
        <v>11</v>
      </c>
      <c r="M14" s="102">
        <v>11</v>
      </c>
      <c r="N14" s="141">
        <v>16</v>
      </c>
      <c r="O14" s="105">
        <v>15</v>
      </c>
      <c r="P14" s="249" t="s">
        <v>181</v>
      </c>
      <c r="Q14" s="16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</row>
    <row r="15" spans="1:30" ht="16.5" customHeight="1">
      <c r="A15" s="252" t="s">
        <v>197</v>
      </c>
      <c r="B15" s="182">
        <v>119</v>
      </c>
      <c r="C15" s="116">
        <f t="shared" si="1"/>
        <v>316</v>
      </c>
      <c r="D15" s="225">
        <v>36</v>
      </c>
      <c r="E15" s="102">
        <v>26</v>
      </c>
      <c r="F15" s="102">
        <v>28</v>
      </c>
      <c r="G15" s="102">
        <v>36</v>
      </c>
      <c r="H15" s="102">
        <v>27</v>
      </c>
      <c r="I15" s="102">
        <v>25</v>
      </c>
      <c r="J15" s="102">
        <v>25</v>
      </c>
      <c r="K15" s="102">
        <v>23</v>
      </c>
      <c r="L15" s="102">
        <v>28</v>
      </c>
      <c r="M15" s="102">
        <v>23</v>
      </c>
      <c r="N15" s="141">
        <v>17</v>
      </c>
      <c r="O15" s="171">
        <v>22</v>
      </c>
      <c r="P15" s="248" t="s">
        <v>204</v>
      </c>
      <c r="Q15" s="16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</row>
    <row r="16" spans="1:30" ht="16.5" customHeight="1">
      <c r="A16" s="252" t="s">
        <v>37</v>
      </c>
      <c r="B16" s="182">
        <v>436</v>
      </c>
      <c r="C16" s="116">
        <f t="shared" si="1"/>
        <v>856</v>
      </c>
      <c r="D16" s="225">
        <v>81</v>
      </c>
      <c r="E16" s="102">
        <v>69</v>
      </c>
      <c r="F16" s="102">
        <v>69</v>
      </c>
      <c r="G16" s="102">
        <v>69</v>
      </c>
      <c r="H16" s="102">
        <v>50</v>
      </c>
      <c r="I16" s="102">
        <v>71</v>
      </c>
      <c r="J16" s="102">
        <v>73</v>
      </c>
      <c r="K16" s="102">
        <v>76</v>
      </c>
      <c r="L16" s="102">
        <v>96</v>
      </c>
      <c r="M16" s="102">
        <v>82</v>
      </c>
      <c r="N16" s="141">
        <v>61</v>
      </c>
      <c r="O16" s="171">
        <v>59</v>
      </c>
      <c r="P16" s="249" t="s">
        <v>38</v>
      </c>
      <c r="Q16" s="16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</row>
    <row r="17" spans="1:30" ht="16.5" customHeight="1">
      <c r="A17" s="252" t="s">
        <v>39</v>
      </c>
      <c r="B17" s="182">
        <v>244</v>
      </c>
      <c r="C17" s="222">
        <f t="shared" si="1"/>
        <v>966</v>
      </c>
      <c r="D17" s="225">
        <v>107</v>
      </c>
      <c r="E17" s="102">
        <v>93</v>
      </c>
      <c r="F17" s="102">
        <v>91</v>
      </c>
      <c r="G17" s="245">
        <v>82</v>
      </c>
      <c r="H17" s="102">
        <v>81</v>
      </c>
      <c r="I17" s="102">
        <v>95</v>
      </c>
      <c r="J17" s="102">
        <v>80</v>
      </c>
      <c r="K17" s="102">
        <v>70</v>
      </c>
      <c r="L17" s="102">
        <v>64</v>
      </c>
      <c r="M17" s="102">
        <v>73</v>
      </c>
      <c r="N17" s="141">
        <v>60</v>
      </c>
      <c r="O17" s="171">
        <v>70</v>
      </c>
      <c r="P17" s="249" t="s">
        <v>40</v>
      </c>
      <c r="Q17" s="166"/>
      <c r="R17" s="46"/>
      <c r="S17" s="41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</row>
    <row r="18" spans="1:30" ht="16.5" customHeight="1">
      <c r="A18" s="739" t="s">
        <v>288</v>
      </c>
      <c r="B18" s="739"/>
      <c r="C18" s="739"/>
      <c r="D18" s="739"/>
      <c r="E18" s="739"/>
      <c r="F18" s="739"/>
      <c r="G18" s="651"/>
      <c r="H18" s="742" t="s">
        <v>292</v>
      </c>
      <c r="I18" s="742"/>
      <c r="J18" s="742"/>
      <c r="K18" s="742"/>
      <c r="L18" s="742"/>
      <c r="M18" s="742"/>
      <c r="N18" s="742"/>
      <c r="O18" s="742"/>
      <c r="P18" s="742"/>
      <c r="Q18" s="52"/>
      <c r="R18" s="52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</row>
    <row r="19" spans="1:30" ht="16.5" customHeight="1">
      <c r="A19" s="148" t="s">
        <v>354</v>
      </c>
      <c r="B19" s="148"/>
      <c r="C19" s="90"/>
      <c r="D19" s="90"/>
      <c r="E19" s="90"/>
      <c r="F19" s="90"/>
      <c r="G19" s="90"/>
      <c r="H19" s="328"/>
      <c r="I19" s="328"/>
      <c r="J19" s="328"/>
      <c r="K19" s="328"/>
      <c r="L19" s="737" t="s">
        <v>355</v>
      </c>
      <c r="M19" s="738"/>
      <c r="N19" s="738"/>
      <c r="O19" s="738"/>
      <c r="P19" s="738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</row>
    <row r="20" spans="1:30"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</row>
    <row r="21" spans="1:30"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</row>
    <row r="22" spans="1:30">
      <c r="B22" s="439"/>
      <c r="C22" s="113"/>
      <c r="D22" s="113"/>
      <c r="E22" s="113"/>
      <c r="F22" s="113"/>
      <c r="O22" s="60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</row>
    <row r="23" spans="1:30"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</row>
    <row r="24" spans="1:30"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</row>
    <row r="25" spans="1:30"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</row>
    <row r="26" spans="1:30"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</row>
    <row r="27" spans="1:30"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</row>
    <row r="28" spans="1:30"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</row>
    <row r="29" spans="1:30"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</row>
    <row r="30" spans="1:30"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</row>
    <row r="31" spans="1:30"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</row>
    <row r="32" spans="1:30"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</row>
    <row r="33" spans="17:30"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</row>
    <row r="34" spans="17:30"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</row>
    <row r="35" spans="17:30"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</row>
    <row r="36" spans="17:30"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</row>
    <row r="37" spans="17:30"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</row>
    <row r="38" spans="17:30"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</row>
    <row r="39" spans="17:30"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</row>
    <row r="40" spans="17:30"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</row>
    <row r="41" spans="17:30"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</row>
    <row r="42" spans="17:30"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</row>
    <row r="43" spans="17:30"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</row>
    <row r="44" spans="17:30"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</row>
    <row r="45" spans="17:30"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</row>
    <row r="46" spans="17:30"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</row>
    <row r="47" spans="17:30"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</row>
    <row r="48" spans="17:30"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</row>
    <row r="49" spans="17:30"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</row>
    <row r="50" spans="17:30"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</row>
    <row r="51" spans="17:30"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</row>
    <row r="52" spans="17:30"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</row>
    <row r="53" spans="17:30"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</row>
    <row r="54" spans="17:30"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</row>
    <row r="55" spans="17:30"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</row>
    <row r="56" spans="17:30"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</row>
    <row r="57" spans="17:30"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</row>
    <row r="58" spans="17:30"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</row>
    <row r="59" spans="17:30"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</row>
    <row r="60" spans="17:30"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</row>
  </sheetData>
  <mergeCells count="7">
    <mergeCell ref="L19:P19"/>
    <mergeCell ref="A18:G18"/>
    <mergeCell ref="A1:P1"/>
    <mergeCell ref="A2:P2"/>
    <mergeCell ref="A4:A5"/>
    <mergeCell ref="P4:P5"/>
    <mergeCell ref="H18:P18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scale="96" firstPageNumber="53" orientation="landscape" useFirstPageNumber="1" r:id="rId1"/>
  <headerFooter alignWithMargins="0">
    <oddHeader>&amp;L&amp;8PCBS:Transportaion and Communication Statistics 2011&amp;R&amp;"Simplified Arabic,Regular"&amp;1&amp;K00+000م &amp;8&amp;K000000PCBS:  احصاءات النقل والاتصالات 2011</oddHeader>
    <oddFooter>&amp;C56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37"/>
  <dimension ref="A1:X40"/>
  <sheetViews>
    <sheetView view="pageLayout" zoomScaleNormal="100" workbookViewId="0">
      <selection activeCell="D17" sqref="D17"/>
    </sheetView>
  </sheetViews>
  <sheetFormatPr defaultRowHeight="12.75"/>
  <cols>
    <col min="1" max="1" width="20" customWidth="1"/>
    <col min="2" max="2" width="15.7109375" customWidth="1"/>
    <col min="3" max="3" width="17.28515625" customWidth="1"/>
    <col min="4" max="4" width="16.42578125" customWidth="1"/>
    <col min="5" max="5" width="17.42578125" customWidth="1"/>
    <col min="6" max="7" width="20.140625" customWidth="1"/>
    <col min="8" max="8" width="9.85546875" customWidth="1"/>
    <col min="9" max="9" width="11.85546875" customWidth="1"/>
    <col min="10" max="10" width="6.5703125" customWidth="1"/>
    <col min="11" max="11" width="7.7109375" customWidth="1"/>
    <col min="12" max="12" width="5.28515625" hidden="1" customWidth="1"/>
    <col min="13" max="13" width="8.42578125" customWidth="1"/>
    <col min="14" max="14" width="13.28515625" customWidth="1"/>
  </cols>
  <sheetData>
    <row r="1" spans="1:22" ht="18.600000000000001" customHeight="1">
      <c r="A1" s="653" t="s">
        <v>407</v>
      </c>
      <c r="B1" s="654"/>
      <c r="C1" s="654"/>
      <c r="D1" s="654"/>
      <c r="E1" s="654"/>
      <c r="F1" s="654"/>
      <c r="G1" s="654"/>
      <c r="H1" s="53"/>
      <c r="I1" s="53"/>
      <c r="J1" s="53"/>
      <c r="K1" s="53"/>
      <c r="L1" s="53"/>
      <c r="M1" s="53"/>
      <c r="N1" s="53"/>
      <c r="O1" s="46"/>
      <c r="P1" s="46"/>
      <c r="Q1" s="46"/>
      <c r="R1" s="46"/>
      <c r="S1" s="46"/>
      <c r="T1" s="46"/>
      <c r="U1" s="46"/>
      <c r="V1" s="46"/>
    </row>
    <row r="2" spans="1:22" ht="18.600000000000001" customHeight="1">
      <c r="A2" s="661" t="s">
        <v>408</v>
      </c>
      <c r="B2" s="661"/>
      <c r="C2" s="661"/>
      <c r="D2" s="661"/>
      <c r="E2" s="661"/>
      <c r="F2" s="661"/>
      <c r="G2" s="661"/>
      <c r="H2" s="54"/>
      <c r="I2" s="54"/>
      <c r="J2" s="54"/>
      <c r="K2" s="54"/>
      <c r="L2" s="54"/>
      <c r="M2" s="54"/>
      <c r="N2" s="54"/>
      <c r="O2" s="46"/>
      <c r="P2" s="46"/>
      <c r="Q2" s="46"/>
      <c r="R2" s="46"/>
      <c r="S2" s="46"/>
      <c r="T2" s="46"/>
      <c r="U2" s="46"/>
      <c r="V2" s="46"/>
    </row>
    <row r="3" spans="1:22" s="170" customFormat="1" ht="4.5" customHeight="1">
      <c r="A3" s="167"/>
      <c r="B3" s="167"/>
      <c r="C3" s="167"/>
      <c r="D3" s="167"/>
      <c r="E3" s="167"/>
      <c r="F3" s="167"/>
      <c r="G3" s="167"/>
      <c r="H3" s="173"/>
      <c r="I3" s="173"/>
      <c r="J3" s="173"/>
      <c r="K3" s="173"/>
      <c r="L3" s="173"/>
      <c r="M3" s="173"/>
      <c r="N3" s="173"/>
      <c r="O3" s="169"/>
      <c r="P3" s="169"/>
      <c r="Q3" s="169"/>
      <c r="R3" s="169"/>
      <c r="S3" s="169"/>
      <c r="T3" s="169"/>
      <c r="U3" s="169"/>
      <c r="V3" s="169"/>
    </row>
    <row r="4" spans="1:22" ht="16.5" customHeight="1">
      <c r="A4" s="656" t="s">
        <v>32</v>
      </c>
      <c r="B4" s="108" t="s">
        <v>18</v>
      </c>
      <c r="C4" s="108" t="s">
        <v>150</v>
      </c>
      <c r="D4" s="108" t="s">
        <v>151</v>
      </c>
      <c r="E4" s="108" t="s">
        <v>152</v>
      </c>
      <c r="F4" s="108" t="s">
        <v>153</v>
      </c>
      <c r="G4" s="664" t="s">
        <v>33</v>
      </c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ht="16.5" customHeight="1">
      <c r="A5" s="657"/>
      <c r="B5" s="109" t="s">
        <v>17</v>
      </c>
      <c r="C5" s="109" t="s">
        <v>154</v>
      </c>
      <c r="D5" s="109" t="s">
        <v>155</v>
      </c>
      <c r="E5" s="109" t="s">
        <v>156</v>
      </c>
      <c r="F5" s="109" t="s">
        <v>157</v>
      </c>
      <c r="G5" s="665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spans="1:22" s="46" customFormat="1" ht="16.5" customHeight="1">
      <c r="A6" s="267" t="s">
        <v>124</v>
      </c>
      <c r="B6" s="155">
        <f>SUM(B7:B17)</f>
        <v>7970</v>
      </c>
      <c r="C6" s="256">
        <f>SUM(C7:C17)</f>
        <v>115</v>
      </c>
      <c r="D6" s="256">
        <f>SUM(D7:D17)</f>
        <v>154</v>
      </c>
      <c r="E6" s="256">
        <f>SUM(E7:E17)</f>
        <v>847</v>
      </c>
      <c r="F6" s="289">
        <f>SUM(F7:F17)</f>
        <v>6854</v>
      </c>
      <c r="G6" s="287" t="s">
        <v>65</v>
      </c>
      <c r="H6" s="48"/>
      <c r="I6" s="48"/>
    </row>
    <row r="7" spans="1:22" ht="16.5" customHeight="1">
      <c r="A7" s="252" t="s">
        <v>171</v>
      </c>
      <c r="B7" s="206">
        <f>SUM(C7:F7)</f>
        <v>1101</v>
      </c>
      <c r="C7" s="102">
        <v>9</v>
      </c>
      <c r="D7" s="102">
        <v>20</v>
      </c>
      <c r="E7" s="102">
        <v>98</v>
      </c>
      <c r="F7" s="105">
        <v>974</v>
      </c>
      <c r="G7" s="249" t="s">
        <v>215</v>
      </c>
      <c r="H7" s="16"/>
      <c r="I7" s="62"/>
      <c r="J7" s="41"/>
      <c r="K7" s="41"/>
      <c r="L7" s="41"/>
      <c r="M7" s="41"/>
      <c r="N7" s="41"/>
      <c r="O7" s="41"/>
      <c r="P7" s="41"/>
      <c r="Q7" s="41"/>
      <c r="R7" s="46"/>
      <c r="S7" s="46"/>
      <c r="T7" s="46"/>
      <c r="U7" s="46"/>
      <c r="V7" s="46"/>
    </row>
    <row r="8" spans="1:22" ht="16.5" customHeight="1">
      <c r="A8" s="252" t="s">
        <v>78</v>
      </c>
      <c r="B8" s="206">
        <f t="shared" ref="B8:B17" si="0">SUM(C8:F8)</f>
        <v>182</v>
      </c>
      <c r="C8" s="102">
        <v>1</v>
      </c>
      <c r="D8" s="102">
        <v>2</v>
      </c>
      <c r="E8" s="102">
        <v>7</v>
      </c>
      <c r="F8" s="105">
        <v>172</v>
      </c>
      <c r="G8" s="249" t="s">
        <v>76</v>
      </c>
      <c r="H8" s="48"/>
      <c r="I8" s="48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</row>
    <row r="9" spans="1:22" ht="16.5" customHeight="1">
      <c r="A9" s="252" t="s">
        <v>34</v>
      </c>
      <c r="B9" s="206">
        <f t="shared" si="0"/>
        <v>575</v>
      </c>
      <c r="C9" s="102">
        <v>11</v>
      </c>
      <c r="D9" s="102">
        <v>13</v>
      </c>
      <c r="E9" s="102">
        <v>71</v>
      </c>
      <c r="F9" s="105">
        <v>480</v>
      </c>
      <c r="G9" s="249" t="s">
        <v>35</v>
      </c>
      <c r="H9" s="51"/>
      <c r="I9" s="11"/>
      <c r="J9" s="11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</row>
    <row r="10" spans="1:22" ht="16.5" customHeight="1">
      <c r="A10" s="252" t="s">
        <v>172</v>
      </c>
      <c r="B10" s="206">
        <f t="shared" si="0"/>
        <v>1801</v>
      </c>
      <c r="C10" s="102">
        <v>20</v>
      </c>
      <c r="D10" s="102">
        <v>31</v>
      </c>
      <c r="E10" s="102">
        <v>149</v>
      </c>
      <c r="F10" s="105">
        <v>1601</v>
      </c>
      <c r="G10" s="249" t="s">
        <v>87</v>
      </c>
      <c r="H10" s="51"/>
      <c r="I10" s="11"/>
      <c r="J10" s="11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</row>
    <row r="11" spans="1:22" ht="16.5" customHeight="1">
      <c r="A11" s="252" t="s">
        <v>118</v>
      </c>
      <c r="B11" s="206">
        <f t="shared" si="0"/>
        <v>431</v>
      </c>
      <c r="C11" s="102">
        <v>5</v>
      </c>
      <c r="D11" s="102">
        <v>3</v>
      </c>
      <c r="E11" s="102">
        <v>46</v>
      </c>
      <c r="F11" s="105">
        <v>377</v>
      </c>
      <c r="G11" s="249" t="s">
        <v>36</v>
      </c>
      <c r="H11" s="51"/>
      <c r="I11" s="11"/>
      <c r="J11" s="11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</row>
    <row r="12" spans="1:22" ht="16.5" customHeight="1">
      <c r="A12" s="252" t="s">
        <v>131</v>
      </c>
      <c r="B12" s="206">
        <f t="shared" si="0"/>
        <v>244</v>
      </c>
      <c r="C12" s="102">
        <v>3</v>
      </c>
      <c r="D12" s="102">
        <v>2</v>
      </c>
      <c r="E12" s="102">
        <v>18</v>
      </c>
      <c r="F12" s="105">
        <v>221</v>
      </c>
      <c r="G12" s="249" t="s">
        <v>81</v>
      </c>
      <c r="H12" s="48"/>
      <c r="I12" s="48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</row>
    <row r="13" spans="1:22" ht="16.5" customHeight="1">
      <c r="A13" s="252" t="s">
        <v>119</v>
      </c>
      <c r="B13" s="206">
        <f t="shared" si="0"/>
        <v>1107</v>
      </c>
      <c r="C13" s="102">
        <v>14</v>
      </c>
      <c r="D13" s="102">
        <v>18</v>
      </c>
      <c r="E13" s="102">
        <v>98</v>
      </c>
      <c r="F13" s="105">
        <v>977</v>
      </c>
      <c r="G13" s="249" t="s">
        <v>83</v>
      </c>
      <c r="H13" s="48"/>
      <c r="I13" s="48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</row>
    <row r="14" spans="1:22" ht="16.5" customHeight="1">
      <c r="A14" s="252" t="s">
        <v>182</v>
      </c>
      <c r="B14" s="206">
        <f t="shared" si="0"/>
        <v>202</v>
      </c>
      <c r="C14" s="102">
        <v>2</v>
      </c>
      <c r="D14" s="102">
        <v>0</v>
      </c>
      <c r="E14" s="102">
        <v>26</v>
      </c>
      <c r="F14" s="105">
        <v>174</v>
      </c>
      <c r="G14" s="249" t="s">
        <v>181</v>
      </c>
      <c r="H14" s="48"/>
      <c r="I14" s="48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</row>
    <row r="15" spans="1:22" ht="16.5" customHeight="1">
      <c r="A15" s="252" t="s">
        <v>197</v>
      </c>
      <c r="B15" s="206">
        <f t="shared" si="0"/>
        <v>389</v>
      </c>
      <c r="C15" s="102">
        <v>11</v>
      </c>
      <c r="D15" s="102">
        <v>11</v>
      </c>
      <c r="E15" s="102">
        <v>59</v>
      </c>
      <c r="F15" s="105">
        <v>308</v>
      </c>
      <c r="G15" s="248" t="s">
        <v>204</v>
      </c>
      <c r="H15" s="48"/>
      <c r="I15" s="48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</row>
    <row r="16" spans="1:22" s="122" customFormat="1" ht="16.5" customHeight="1">
      <c r="A16" s="252" t="s">
        <v>37</v>
      </c>
      <c r="B16" s="206">
        <f t="shared" si="0"/>
        <v>749</v>
      </c>
      <c r="C16" s="102">
        <v>3</v>
      </c>
      <c r="D16" s="102">
        <v>8</v>
      </c>
      <c r="E16" s="102">
        <v>106</v>
      </c>
      <c r="F16" s="105">
        <v>632</v>
      </c>
      <c r="G16" s="249" t="s">
        <v>38</v>
      </c>
      <c r="H16" s="67"/>
      <c r="I16" s="84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</row>
    <row r="17" spans="1:24" ht="16.5" customHeight="1">
      <c r="A17" s="376" t="s">
        <v>39</v>
      </c>
      <c r="B17" s="234">
        <f t="shared" si="0"/>
        <v>1189</v>
      </c>
      <c r="C17" s="245">
        <v>36</v>
      </c>
      <c r="D17" s="245">
        <v>46</v>
      </c>
      <c r="E17" s="245">
        <v>169</v>
      </c>
      <c r="F17" s="105">
        <v>938</v>
      </c>
      <c r="G17" s="249" t="s">
        <v>40</v>
      </c>
      <c r="H17" s="48"/>
      <c r="I17" s="48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</row>
    <row r="18" spans="1:24" ht="16.5" customHeight="1">
      <c r="A18" s="148" t="s">
        <v>288</v>
      </c>
      <c r="B18" s="90"/>
      <c r="C18" s="113"/>
      <c r="D18" s="288"/>
      <c r="E18" s="743" t="s">
        <v>291</v>
      </c>
      <c r="F18" s="744"/>
      <c r="G18" s="744"/>
      <c r="H18" s="52"/>
      <c r="I18" s="52"/>
      <c r="J18" s="52"/>
      <c r="K18" s="61"/>
      <c r="L18" s="47"/>
      <c r="M18" s="47"/>
      <c r="N18" s="47"/>
      <c r="O18" s="46"/>
      <c r="P18" s="46"/>
      <c r="Q18" s="46"/>
      <c r="R18" s="46"/>
      <c r="S18" s="46"/>
      <c r="T18" s="46"/>
      <c r="U18" s="46"/>
      <c r="V18" s="46"/>
      <c r="W18" s="46"/>
      <c r="X18" s="46"/>
    </row>
    <row r="19" spans="1:24" ht="16.5" customHeight="1">
      <c r="A19" s="148" t="s">
        <v>356</v>
      </c>
      <c r="B19" s="90"/>
      <c r="C19" s="90"/>
      <c r="D19" s="87"/>
      <c r="E19" s="737" t="s">
        <v>357</v>
      </c>
      <c r="F19" s="738"/>
      <c r="G19" s="738"/>
      <c r="H19" s="43"/>
      <c r="I19" s="43"/>
      <c r="J19" s="43"/>
      <c r="K19" s="43"/>
      <c r="L19" s="43"/>
      <c r="M19" s="43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</row>
    <row r="20" spans="1:24">
      <c r="H20" s="46"/>
      <c r="I20" s="46"/>
    </row>
    <row r="21" spans="1:24">
      <c r="H21" s="46"/>
      <c r="I21" s="46"/>
    </row>
    <row r="22" spans="1:24">
      <c r="G22" s="60"/>
      <c r="H22" s="46"/>
      <c r="I22" s="46"/>
    </row>
    <row r="23" spans="1:24">
      <c r="H23" s="46"/>
      <c r="I23" s="46"/>
    </row>
    <row r="24" spans="1:24">
      <c r="H24" s="46"/>
      <c r="I24" s="46"/>
    </row>
    <row r="25" spans="1:24">
      <c r="H25" s="46"/>
      <c r="I25" s="46"/>
    </row>
    <row r="26" spans="1:24">
      <c r="H26" s="46"/>
      <c r="I26" s="46"/>
    </row>
    <row r="27" spans="1:24">
      <c r="H27" s="46"/>
      <c r="I27" s="46"/>
    </row>
    <row r="28" spans="1:24">
      <c r="H28" s="46"/>
      <c r="I28" s="46"/>
    </row>
    <row r="29" spans="1:24">
      <c r="H29" s="46"/>
      <c r="I29" s="46"/>
    </row>
    <row r="30" spans="1:24">
      <c r="H30" s="46"/>
      <c r="I30" s="46"/>
    </row>
    <row r="31" spans="1:24">
      <c r="H31" s="46"/>
      <c r="I31" s="46"/>
    </row>
    <row r="32" spans="1:24">
      <c r="H32" s="46"/>
      <c r="I32" s="46"/>
    </row>
    <row r="33" spans="8:9">
      <c r="H33" s="46"/>
      <c r="I33" s="46"/>
    </row>
    <row r="34" spans="8:9">
      <c r="H34" s="46"/>
      <c r="I34" s="46"/>
    </row>
    <row r="35" spans="8:9">
      <c r="H35" s="46"/>
      <c r="I35" s="46"/>
    </row>
    <row r="36" spans="8:9">
      <c r="H36" s="46"/>
      <c r="I36" s="46"/>
    </row>
    <row r="37" spans="8:9">
      <c r="H37" s="46"/>
      <c r="I37" s="46"/>
    </row>
    <row r="38" spans="8:9">
      <c r="H38" s="46"/>
      <c r="I38" s="46"/>
    </row>
    <row r="39" spans="8:9">
      <c r="H39" s="46"/>
      <c r="I39" s="46"/>
    </row>
    <row r="40" spans="8:9">
      <c r="H40" s="46"/>
      <c r="I40" s="46"/>
    </row>
  </sheetData>
  <mergeCells count="6">
    <mergeCell ref="A1:G1"/>
    <mergeCell ref="A2:G2"/>
    <mergeCell ref="E18:G18"/>
    <mergeCell ref="E19:G19"/>
    <mergeCell ref="A4:A5"/>
    <mergeCell ref="G4:G5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firstPageNumber="53" orientation="landscape" useFirstPageNumber="1" r:id="rId1"/>
  <headerFooter alignWithMargins="0">
    <oddHeader>&amp;L&amp;8PCBS:Transportaion and Communication Statistics 2011&amp;R&amp;"Simplified Arabic,Regular"&amp;1&amp;K00+000م &amp;8&amp;K000000PCBS:  احصاءات النقل والاتصالات 2011</oddHeader>
    <oddFooter>&amp;C57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22"/>
  <dimension ref="A1:F20"/>
  <sheetViews>
    <sheetView view="pageLayout" topLeftCell="A19" zoomScaleNormal="100" workbookViewId="0">
      <selection activeCell="D17" sqref="D17"/>
    </sheetView>
  </sheetViews>
  <sheetFormatPr defaultRowHeight="12.75"/>
  <cols>
    <col min="1" max="2" width="24.7109375" style="8" customWidth="1"/>
    <col min="3" max="3" width="25.42578125" style="8" customWidth="1"/>
    <col min="4" max="4" width="23.42578125" style="8" customWidth="1"/>
    <col min="5" max="5" width="21.28515625" style="8" customWidth="1"/>
    <col min="6" max="6" width="9.140625" style="8" hidden="1" customWidth="1"/>
    <col min="7" max="16384" width="9.140625" style="8"/>
  </cols>
  <sheetData>
    <row r="1" spans="1:5" ht="18.600000000000001" customHeight="1">
      <c r="A1" s="747" t="s">
        <v>409</v>
      </c>
      <c r="B1" s="747"/>
      <c r="C1" s="747"/>
      <c r="D1" s="747"/>
      <c r="E1" s="747"/>
    </row>
    <row r="2" spans="1:5" ht="18.600000000000001" customHeight="1">
      <c r="A2" s="748" t="s">
        <v>410</v>
      </c>
      <c r="B2" s="748"/>
      <c r="C2" s="748"/>
      <c r="D2" s="748"/>
      <c r="E2" s="748"/>
    </row>
    <row r="3" spans="1:5" s="367" customFormat="1" ht="4.5" customHeight="1">
      <c r="A3" s="365"/>
      <c r="B3" s="366"/>
      <c r="C3" s="366"/>
      <c r="D3" s="366"/>
      <c r="E3" s="366"/>
    </row>
    <row r="4" spans="1:5" ht="16.5" customHeight="1">
      <c r="A4" s="656" t="s">
        <v>109</v>
      </c>
      <c r="B4" s="609" t="s">
        <v>116</v>
      </c>
      <c r="C4" s="609" t="s">
        <v>4</v>
      </c>
      <c r="D4" s="607" t="s">
        <v>5</v>
      </c>
      <c r="E4" s="749" t="s">
        <v>110</v>
      </c>
    </row>
    <row r="5" spans="1:5" ht="16.5" customHeight="1">
      <c r="A5" s="670"/>
      <c r="B5" s="109" t="s">
        <v>117</v>
      </c>
      <c r="C5" s="109" t="s">
        <v>112</v>
      </c>
      <c r="D5" s="109" t="s">
        <v>111</v>
      </c>
      <c r="E5" s="750"/>
    </row>
    <row r="6" spans="1:5" ht="16.5" customHeight="1">
      <c r="A6" s="369">
        <v>1999</v>
      </c>
      <c r="B6" s="300">
        <v>76736</v>
      </c>
      <c r="C6" s="272">
        <v>41067</v>
      </c>
      <c r="D6" s="192">
        <v>990</v>
      </c>
      <c r="E6" s="368">
        <v>1999</v>
      </c>
    </row>
    <row r="7" spans="1:5" ht="16.5" customHeight="1">
      <c r="A7" s="221">
        <v>2000</v>
      </c>
      <c r="B7" s="182">
        <v>129264</v>
      </c>
      <c r="C7" s="160">
        <v>53457</v>
      </c>
      <c r="D7" s="188">
        <v>1354</v>
      </c>
      <c r="E7" s="295">
        <v>2000</v>
      </c>
    </row>
    <row r="8" spans="1:5" ht="16.5" customHeight="1">
      <c r="A8" s="221" t="s">
        <v>264</v>
      </c>
      <c r="B8" s="182">
        <v>16540</v>
      </c>
      <c r="C8" s="160">
        <v>9723</v>
      </c>
      <c r="D8" s="105">
        <v>268</v>
      </c>
      <c r="E8" s="295" t="s">
        <v>265</v>
      </c>
    </row>
    <row r="9" spans="1:5" ht="16.5" customHeight="1">
      <c r="A9" s="221" t="s">
        <v>266</v>
      </c>
      <c r="B9" s="182">
        <v>15828</v>
      </c>
      <c r="C9" s="160">
        <v>6035</v>
      </c>
      <c r="D9" s="105">
        <v>156</v>
      </c>
      <c r="E9" s="295" t="s">
        <v>267</v>
      </c>
    </row>
    <row r="10" spans="1:5" ht="16.5" customHeight="1">
      <c r="A10" s="221" t="s">
        <v>268</v>
      </c>
      <c r="B10" s="182">
        <v>5136</v>
      </c>
      <c r="C10" s="160">
        <v>2542</v>
      </c>
      <c r="D10" s="105">
        <v>104</v>
      </c>
      <c r="E10" s="295" t="s">
        <v>269</v>
      </c>
    </row>
    <row r="11" spans="1:5" ht="16.5" customHeight="1">
      <c r="A11" s="221" t="s">
        <v>270</v>
      </c>
      <c r="B11" s="182">
        <v>9704</v>
      </c>
      <c r="C11" s="160">
        <v>5318</v>
      </c>
      <c r="D11" s="105">
        <v>202</v>
      </c>
      <c r="E11" s="295" t="s">
        <v>271</v>
      </c>
    </row>
    <row r="12" spans="1:5" ht="16.5" customHeight="1">
      <c r="A12" s="221" t="s">
        <v>272</v>
      </c>
      <c r="B12" s="182">
        <v>7776</v>
      </c>
      <c r="C12" s="160">
        <v>5327</v>
      </c>
      <c r="D12" s="105">
        <v>162</v>
      </c>
      <c r="E12" s="295" t="s">
        <v>273</v>
      </c>
    </row>
    <row r="13" spans="1:5" ht="16.5" customHeight="1">
      <c r="A13" s="221" t="s">
        <v>274</v>
      </c>
      <c r="B13" s="182">
        <v>6624</v>
      </c>
      <c r="C13" s="160">
        <v>4022</v>
      </c>
      <c r="D13" s="105">
        <v>138</v>
      </c>
      <c r="E13" s="295" t="s">
        <v>275</v>
      </c>
    </row>
    <row r="14" spans="1:5" ht="16.5" customHeight="1">
      <c r="A14" s="221" t="s">
        <v>285</v>
      </c>
      <c r="B14" s="131" t="s">
        <v>115</v>
      </c>
      <c r="C14" s="102" t="s">
        <v>115</v>
      </c>
      <c r="D14" s="105" t="s">
        <v>115</v>
      </c>
      <c r="E14" s="295" t="s">
        <v>282</v>
      </c>
    </row>
    <row r="15" spans="1:5" ht="16.5" customHeight="1">
      <c r="A15" s="221" t="s">
        <v>286</v>
      </c>
      <c r="B15" s="131" t="s">
        <v>115</v>
      </c>
      <c r="C15" s="102" t="s">
        <v>115</v>
      </c>
      <c r="D15" s="105" t="s">
        <v>115</v>
      </c>
      <c r="E15" s="295" t="s">
        <v>283</v>
      </c>
    </row>
    <row r="16" spans="1:5" ht="16.5" customHeight="1">
      <c r="A16" s="221" t="s">
        <v>287</v>
      </c>
      <c r="B16" s="131" t="s">
        <v>115</v>
      </c>
      <c r="C16" s="102" t="s">
        <v>115</v>
      </c>
      <c r="D16" s="105" t="s">
        <v>115</v>
      </c>
      <c r="E16" s="295" t="s">
        <v>284</v>
      </c>
    </row>
    <row r="17" spans="1:5" ht="16.5" customHeight="1">
      <c r="A17" s="214" t="s">
        <v>279</v>
      </c>
      <c r="B17" s="182" t="s">
        <v>115</v>
      </c>
      <c r="C17" s="102" t="s">
        <v>115</v>
      </c>
      <c r="D17" s="105" t="s">
        <v>115</v>
      </c>
      <c r="E17" s="295" t="s">
        <v>278</v>
      </c>
    </row>
    <row r="18" spans="1:5" ht="16.5" customHeight="1">
      <c r="A18" s="274" t="s">
        <v>387</v>
      </c>
      <c r="B18" s="207" t="s">
        <v>115</v>
      </c>
      <c r="C18" s="245" t="s">
        <v>115</v>
      </c>
      <c r="D18" s="246" t="s">
        <v>115</v>
      </c>
      <c r="E18" s="333" t="s">
        <v>388</v>
      </c>
    </row>
    <row r="19" spans="1:5" ht="16.5" customHeight="1">
      <c r="A19" s="608" t="s">
        <v>277</v>
      </c>
      <c r="B19" s="606"/>
      <c r="C19" s="606"/>
      <c r="D19" s="746" t="s">
        <v>276</v>
      </c>
      <c r="E19" s="746"/>
    </row>
    <row r="20" spans="1:5" s="7" customFormat="1" ht="16.5" customHeight="1">
      <c r="A20" s="639" t="s">
        <v>386</v>
      </c>
      <c r="B20" s="639"/>
      <c r="C20" s="112"/>
      <c r="D20" s="745" t="s">
        <v>385</v>
      </c>
      <c r="E20" s="745"/>
    </row>
  </sheetData>
  <mergeCells count="7">
    <mergeCell ref="A20:B20"/>
    <mergeCell ref="D20:E20"/>
    <mergeCell ref="D19:E19"/>
    <mergeCell ref="A1:E1"/>
    <mergeCell ref="A2:E2"/>
    <mergeCell ref="A4:A5"/>
    <mergeCell ref="E4:E5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firstPageNumber="53" orientation="landscape" useFirstPageNumber="1" r:id="rId1"/>
  <headerFooter alignWithMargins="0">
    <oddHeader>&amp;R&amp;"Simplified Arabic,Regular"&amp;1&amp;K00+000م &amp;8&amp;K000000PCBS:  احصاءات النقل والاتصالات 2011</oddHeader>
    <oddFooter>&amp;C58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25"/>
  <dimension ref="A1:J42"/>
  <sheetViews>
    <sheetView tabSelected="1" view="pageLayout" topLeftCell="A13" zoomScale="70" zoomScaleNormal="100" zoomScaleSheetLayoutView="75" zoomScalePageLayoutView="70" workbookViewId="0">
      <selection activeCell="C12" sqref="C12"/>
    </sheetView>
  </sheetViews>
  <sheetFormatPr defaultColWidth="10.5703125" defaultRowHeight="18.95" customHeight="1"/>
  <cols>
    <col min="1" max="1" width="12.42578125" style="34" customWidth="1"/>
    <col min="2" max="2" width="11.85546875" style="34" customWidth="1"/>
    <col min="3" max="3" width="12.5703125" style="34" customWidth="1"/>
    <col min="4" max="4" width="12.7109375" style="34" customWidth="1"/>
    <col min="5" max="5" width="12.28515625" style="33" customWidth="1"/>
    <col min="6" max="6" width="12.85546875" style="33" customWidth="1"/>
    <col min="7" max="7" width="12.28515625" style="33" customWidth="1"/>
    <col min="8" max="8" width="14.140625" style="33" customWidth="1"/>
    <col min="9" max="9" width="13.140625" style="33" customWidth="1"/>
    <col min="10" max="10" width="12.7109375" style="33" customWidth="1"/>
    <col min="11" max="16384" width="10.5703125" style="33"/>
  </cols>
  <sheetData>
    <row r="1" spans="1:10" ht="18.600000000000001" customHeight="1">
      <c r="A1" s="669" t="s">
        <v>411</v>
      </c>
      <c r="B1" s="669"/>
      <c r="C1" s="669"/>
      <c r="D1" s="669"/>
      <c r="E1" s="669"/>
      <c r="F1" s="669"/>
      <c r="G1" s="669"/>
      <c r="H1" s="669"/>
      <c r="I1" s="669"/>
      <c r="J1" s="669"/>
    </row>
    <row r="2" spans="1:10" ht="19.5" customHeight="1">
      <c r="A2" s="661" t="s">
        <v>452</v>
      </c>
      <c r="B2" s="661"/>
      <c r="C2" s="661"/>
      <c r="D2" s="661"/>
      <c r="E2" s="661"/>
      <c r="F2" s="661"/>
      <c r="G2" s="661"/>
      <c r="H2" s="661"/>
      <c r="I2" s="661"/>
      <c r="J2" s="661"/>
    </row>
    <row r="3" spans="1:10" s="313" customFormat="1" ht="3.75" customHeight="1"/>
    <row r="4" spans="1:10" s="36" customFormat="1" ht="16.5" customHeight="1">
      <c r="A4" s="757" t="s">
        <v>3</v>
      </c>
      <c r="B4" s="751" t="s">
        <v>63</v>
      </c>
      <c r="C4" s="752"/>
      <c r="D4" s="751" t="s">
        <v>69</v>
      </c>
      <c r="E4" s="752"/>
      <c r="F4" s="751" t="s">
        <v>62</v>
      </c>
      <c r="G4" s="752"/>
      <c r="H4" s="753" t="s">
        <v>306</v>
      </c>
      <c r="I4" s="752"/>
      <c r="J4" s="754" t="s">
        <v>6</v>
      </c>
    </row>
    <row r="5" spans="1:10" s="36" customFormat="1" ht="16.5" customHeight="1">
      <c r="A5" s="758"/>
      <c r="B5" s="760" t="s">
        <v>67</v>
      </c>
      <c r="C5" s="761"/>
      <c r="D5" s="760" t="s">
        <v>70</v>
      </c>
      <c r="E5" s="761"/>
      <c r="F5" s="760" t="s">
        <v>68</v>
      </c>
      <c r="G5" s="761"/>
      <c r="H5" s="763" t="s">
        <v>307</v>
      </c>
      <c r="I5" s="761"/>
      <c r="J5" s="755"/>
    </row>
    <row r="6" spans="1:10" s="36" customFormat="1" ht="16.5" customHeight="1">
      <c r="A6" s="758"/>
      <c r="B6" s="497" t="s">
        <v>177</v>
      </c>
      <c r="C6" s="500" t="s">
        <v>176</v>
      </c>
      <c r="D6" s="497" t="s">
        <v>177</v>
      </c>
      <c r="E6" s="500" t="s">
        <v>176</v>
      </c>
      <c r="F6" s="497" t="s">
        <v>177</v>
      </c>
      <c r="G6" s="500" t="s">
        <v>176</v>
      </c>
      <c r="H6" s="497" t="s">
        <v>177</v>
      </c>
      <c r="I6" s="500" t="s">
        <v>176</v>
      </c>
      <c r="J6" s="755"/>
    </row>
    <row r="7" spans="1:10" s="36" customFormat="1" ht="16.5" customHeight="1">
      <c r="A7" s="759"/>
      <c r="B7" s="501" t="s">
        <v>179</v>
      </c>
      <c r="C7" s="501" t="s">
        <v>180</v>
      </c>
      <c r="D7" s="501" t="s">
        <v>179</v>
      </c>
      <c r="E7" s="501" t="s">
        <v>180</v>
      </c>
      <c r="F7" s="501" t="s">
        <v>179</v>
      </c>
      <c r="G7" s="501" t="s">
        <v>180</v>
      </c>
      <c r="H7" s="501" t="s">
        <v>179</v>
      </c>
      <c r="I7" s="501" t="s">
        <v>180</v>
      </c>
      <c r="J7" s="756"/>
    </row>
    <row r="8" spans="1:10" s="36" customFormat="1" ht="16.5" customHeight="1">
      <c r="A8" s="316" t="s">
        <v>19</v>
      </c>
      <c r="B8" s="300">
        <v>4539</v>
      </c>
      <c r="C8" s="272">
        <v>38</v>
      </c>
      <c r="D8" s="272">
        <v>654</v>
      </c>
      <c r="E8" s="272">
        <v>105</v>
      </c>
      <c r="F8" s="272">
        <v>19413</v>
      </c>
      <c r="G8" s="272">
        <v>6723</v>
      </c>
      <c r="H8" s="272">
        <v>104</v>
      </c>
      <c r="I8" s="192" t="s">
        <v>115</v>
      </c>
      <c r="J8" s="317" t="s">
        <v>20</v>
      </c>
    </row>
    <row r="9" spans="1:10" s="36" customFormat="1" ht="16.5" customHeight="1">
      <c r="A9" s="301" t="s">
        <v>21</v>
      </c>
      <c r="B9" s="182">
        <v>4316</v>
      </c>
      <c r="C9" s="160">
        <v>44</v>
      </c>
      <c r="D9" s="160">
        <v>921</v>
      </c>
      <c r="E9" s="160">
        <v>56</v>
      </c>
      <c r="F9" s="160">
        <v>13536</v>
      </c>
      <c r="G9" s="160">
        <v>9543</v>
      </c>
      <c r="H9" s="160">
        <v>117</v>
      </c>
      <c r="I9" s="105" t="s">
        <v>115</v>
      </c>
      <c r="J9" s="290" t="s">
        <v>22</v>
      </c>
    </row>
    <row r="10" spans="1:10" s="36" customFormat="1" ht="16.5" customHeight="1">
      <c r="A10" s="301" t="s">
        <v>51</v>
      </c>
      <c r="B10" s="182">
        <v>4372</v>
      </c>
      <c r="C10" s="160">
        <v>138</v>
      </c>
      <c r="D10" s="160">
        <v>1156</v>
      </c>
      <c r="E10" s="160">
        <v>59</v>
      </c>
      <c r="F10" s="160">
        <v>15849</v>
      </c>
      <c r="G10" s="160">
        <v>11564</v>
      </c>
      <c r="H10" s="160">
        <v>120</v>
      </c>
      <c r="I10" s="105" t="s">
        <v>115</v>
      </c>
      <c r="J10" s="290" t="s">
        <v>24</v>
      </c>
    </row>
    <row r="11" spans="1:10" s="36" customFormat="1" ht="16.5" customHeight="1">
      <c r="A11" s="301" t="s">
        <v>25</v>
      </c>
      <c r="B11" s="182">
        <v>2792</v>
      </c>
      <c r="C11" s="160">
        <v>34</v>
      </c>
      <c r="D11" s="160">
        <v>549</v>
      </c>
      <c r="E11" s="160">
        <v>48</v>
      </c>
      <c r="F11" s="160">
        <v>13296</v>
      </c>
      <c r="G11" s="160">
        <v>12241</v>
      </c>
      <c r="H11" s="160">
        <v>76</v>
      </c>
      <c r="I11" s="105" t="s">
        <v>115</v>
      </c>
      <c r="J11" s="290" t="s">
        <v>26</v>
      </c>
    </row>
    <row r="12" spans="1:10" s="36" customFormat="1" ht="16.5" customHeight="1">
      <c r="A12" s="301" t="s">
        <v>27</v>
      </c>
      <c r="B12" s="182">
        <v>292</v>
      </c>
      <c r="C12" s="160">
        <v>0</v>
      </c>
      <c r="D12" s="160">
        <v>177</v>
      </c>
      <c r="E12" s="160">
        <v>5</v>
      </c>
      <c r="F12" s="160">
        <v>2225</v>
      </c>
      <c r="G12" s="160">
        <v>7251</v>
      </c>
      <c r="H12" s="160">
        <v>21</v>
      </c>
      <c r="I12" s="105" t="s">
        <v>115</v>
      </c>
      <c r="J12" s="290" t="s">
        <v>28</v>
      </c>
    </row>
    <row r="13" spans="1:10" s="36" customFormat="1" ht="16.5" customHeight="1">
      <c r="A13" s="301" t="s">
        <v>29</v>
      </c>
      <c r="B13" s="182">
        <v>2854</v>
      </c>
      <c r="C13" s="160">
        <v>51</v>
      </c>
      <c r="D13" s="160">
        <v>743</v>
      </c>
      <c r="E13" s="160">
        <v>12</v>
      </c>
      <c r="F13" s="160">
        <v>8597</v>
      </c>
      <c r="G13" s="160">
        <v>4133</v>
      </c>
      <c r="H13" s="160">
        <v>203</v>
      </c>
      <c r="I13" s="105" t="s">
        <v>115</v>
      </c>
      <c r="J13" s="290" t="s">
        <v>30</v>
      </c>
    </row>
    <row r="14" spans="1:10" s="36" customFormat="1" ht="16.5" customHeight="1">
      <c r="A14" s="301" t="s">
        <v>7</v>
      </c>
      <c r="B14" s="182">
        <v>2172</v>
      </c>
      <c r="C14" s="160">
        <v>67</v>
      </c>
      <c r="D14" s="160">
        <v>1467</v>
      </c>
      <c r="E14" s="160">
        <v>224</v>
      </c>
      <c r="F14" s="160">
        <v>23687</v>
      </c>
      <c r="G14" s="160">
        <v>5567</v>
      </c>
      <c r="H14" s="160">
        <v>107</v>
      </c>
      <c r="I14" s="105" t="s">
        <v>115</v>
      </c>
      <c r="J14" s="290" t="s">
        <v>8</v>
      </c>
    </row>
    <row r="15" spans="1:10" s="36" customFormat="1" ht="16.5" customHeight="1">
      <c r="A15" s="301" t="s">
        <v>9</v>
      </c>
      <c r="B15" s="182">
        <v>1250</v>
      </c>
      <c r="C15" s="160">
        <v>25</v>
      </c>
      <c r="D15" s="160">
        <v>401</v>
      </c>
      <c r="E15" s="160">
        <v>78</v>
      </c>
      <c r="F15" s="160">
        <v>15871</v>
      </c>
      <c r="G15" s="160">
        <v>4616</v>
      </c>
      <c r="H15" s="160">
        <v>52</v>
      </c>
      <c r="I15" s="105" t="s">
        <v>115</v>
      </c>
      <c r="J15" s="290" t="s">
        <v>10</v>
      </c>
    </row>
    <row r="16" spans="1:10" s="36" customFormat="1" ht="16.5" customHeight="1">
      <c r="A16" s="301" t="s">
        <v>11</v>
      </c>
      <c r="B16" s="182">
        <v>2442</v>
      </c>
      <c r="C16" s="160">
        <v>57</v>
      </c>
      <c r="D16" s="160">
        <v>506</v>
      </c>
      <c r="E16" s="160">
        <v>228</v>
      </c>
      <c r="F16" s="160">
        <v>26907</v>
      </c>
      <c r="G16" s="160">
        <v>7334</v>
      </c>
      <c r="H16" s="160">
        <v>109</v>
      </c>
      <c r="I16" s="105" t="s">
        <v>115</v>
      </c>
      <c r="J16" s="290" t="s">
        <v>31</v>
      </c>
    </row>
    <row r="17" spans="1:10" s="36" customFormat="1" ht="16.5" customHeight="1">
      <c r="A17" s="301" t="s">
        <v>12</v>
      </c>
      <c r="B17" s="182">
        <v>2144</v>
      </c>
      <c r="C17" s="160">
        <v>111</v>
      </c>
      <c r="D17" s="160">
        <v>1459</v>
      </c>
      <c r="E17" s="160">
        <v>507</v>
      </c>
      <c r="F17" s="160">
        <v>13570</v>
      </c>
      <c r="G17" s="160">
        <v>10798</v>
      </c>
      <c r="H17" s="160">
        <v>99</v>
      </c>
      <c r="I17" s="105" t="s">
        <v>115</v>
      </c>
      <c r="J17" s="290" t="s">
        <v>53</v>
      </c>
    </row>
    <row r="18" spans="1:10" s="36" customFormat="1" ht="16.5" customHeight="1">
      <c r="A18" s="301" t="s">
        <v>13</v>
      </c>
      <c r="B18" s="182">
        <v>1684</v>
      </c>
      <c r="C18" s="160">
        <v>50</v>
      </c>
      <c r="D18" s="160">
        <v>547</v>
      </c>
      <c r="E18" s="160">
        <v>409</v>
      </c>
      <c r="F18" s="160">
        <v>15356</v>
      </c>
      <c r="G18" s="160">
        <v>9763</v>
      </c>
      <c r="H18" s="160">
        <v>66</v>
      </c>
      <c r="I18" s="105" t="s">
        <v>115</v>
      </c>
      <c r="J18" s="290" t="s">
        <v>14</v>
      </c>
    </row>
    <row r="19" spans="1:10" s="36" customFormat="1" ht="16.5" customHeight="1">
      <c r="A19" s="301" t="s">
        <v>15</v>
      </c>
      <c r="B19" s="182">
        <v>1702</v>
      </c>
      <c r="C19" s="160">
        <v>38</v>
      </c>
      <c r="D19" s="160">
        <v>770</v>
      </c>
      <c r="E19" s="160">
        <v>505</v>
      </c>
      <c r="F19" s="160">
        <v>29809</v>
      </c>
      <c r="G19" s="160">
        <v>9948</v>
      </c>
      <c r="H19" s="842">
        <v>61</v>
      </c>
      <c r="I19" s="105" t="s">
        <v>115</v>
      </c>
      <c r="J19" s="290" t="s">
        <v>16</v>
      </c>
    </row>
    <row r="20" spans="1:10" s="36" customFormat="1" ht="16.5" customHeight="1">
      <c r="A20" s="233" t="s">
        <v>217</v>
      </c>
      <c r="B20" s="234">
        <v>30559</v>
      </c>
      <c r="C20" s="222">
        <v>653</v>
      </c>
      <c r="D20" s="222">
        <v>9350</v>
      </c>
      <c r="E20" s="222">
        <v>2236</v>
      </c>
      <c r="F20" s="222">
        <v>198116</v>
      </c>
      <c r="G20" s="222">
        <v>99481</v>
      </c>
      <c r="H20" s="222">
        <v>1135</v>
      </c>
      <c r="I20" s="246" t="s">
        <v>115</v>
      </c>
      <c r="J20" s="266" t="s">
        <v>218</v>
      </c>
    </row>
    <row r="21" spans="1:10" s="38" customFormat="1" ht="16.5" customHeight="1">
      <c r="A21" s="161" t="s">
        <v>309</v>
      </c>
      <c r="B21" s="161"/>
      <c r="C21" s="161"/>
      <c r="D21" s="161"/>
      <c r="E21" s="161"/>
      <c r="F21" s="174"/>
      <c r="G21" s="742" t="s">
        <v>308</v>
      </c>
      <c r="H21" s="762"/>
      <c r="I21" s="762"/>
      <c r="J21" s="762"/>
    </row>
    <row r="22" spans="1:10" s="36" customFormat="1" ht="18.600000000000001" customHeight="1">
      <c r="A22" s="669" t="s">
        <v>412</v>
      </c>
      <c r="B22" s="669"/>
      <c r="C22" s="669"/>
      <c r="D22" s="669"/>
      <c r="E22" s="669"/>
      <c r="F22" s="669"/>
      <c r="G22" s="669"/>
      <c r="H22" s="669"/>
      <c r="I22" s="669"/>
      <c r="J22" s="669"/>
    </row>
    <row r="23" spans="1:10" s="36" customFormat="1" ht="18.95" customHeight="1">
      <c r="A23" s="661" t="s">
        <v>453</v>
      </c>
      <c r="B23" s="661"/>
      <c r="C23" s="661"/>
      <c r="D23" s="661"/>
      <c r="E23" s="661"/>
      <c r="F23" s="661"/>
      <c r="G23" s="661"/>
      <c r="H23" s="661"/>
      <c r="I23" s="661"/>
      <c r="J23" s="661"/>
    </row>
    <row r="24" spans="1:10" s="36" customFormat="1" ht="16.5" customHeight="1">
      <c r="A24" s="757" t="s">
        <v>3</v>
      </c>
      <c r="B24" s="751" t="s">
        <v>18</v>
      </c>
      <c r="C24" s="752"/>
      <c r="D24" s="751" t="s">
        <v>72</v>
      </c>
      <c r="E24" s="752"/>
      <c r="F24" s="753" t="s">
        <v>159</v>
      </c>
      <c r="G24" s="769"/>
      <c r="H24" s="751" t="s">
        <v>64</v>
      </c>
      <c r="I24" s="752"/>
      <c r="J24" s="754" t="s">
        <v>6</v>
      </c>
    </row>
    <row r="25" spans="1:10" s="36" customFormat="1" ht="16.5" customHeight="1">
      <c r="A25" s="764"/>
      <c r="B25" s="760" t="s">
        <v>17</v>
      </c>
      <c r="C25" s="761"/>
      <c r="D25" s="760" t="s">
        <v>71</v>
      </c>
      <c r="E25" s="761"/>
      <c r="F25" s="770" t="s">
        <v>56</v>
      </c>
      <c r="G25" s="771"/>
      <c r="H25" s="760" t="s">
        <v>58</v>
      </c>
      <c r="I25" s="761"/>
      <c r="J25" s="755"/>
    </row>
    <row r="26" spans="1:10" ht="16.5" customHeight="1">
      <c r="A26" s="764"/>
      <c r="B26" s="497" t="s">
        <v>177</v>
      </c>
      <c r="C26" s="498" t="s">
        <v>176</v>
      </c>
      <c r="D26" s="497" t="s">
        <v>177</v>
      </c>
      <c r="E26" s="497" t="s">
        <v>176</v>
      </c>
      <c r="F26" s="497" t="s">
        <v>177</v>
      </c>
      <c r="G26" s="499" t="s">
        <v>176</v>
      </c>
      <c r="H26" s="497" t="s">
        <v>177</v>
      </c>
      <c r="I26" s="500" t="s">
        <v>176</v>
      </c>
      <c r="J26" s="755"/>
    </row>
    <row r="27" spans="1:10" ht="16.5" customHeight="1">
      <c r="A27" s="765"/>
      <c r="B27" s="501" t="s">
        <v>179</v>
      </c>
      <c r="C27" s="501" t="s">
        <v>180</v>
      </c>
      <c r="D27" s="501" t="s">
        <v>179</v>
      </c>
      <c r="E27" s="501" t="s">
        <v>180</v>
      </c>
      <c r="F27" s="501" t="s">
        <v>179</v>
      </c>
      <c r="G27" s="501" t="s">
        <v>180</v>
      </c>
      <c r="H27" s="501" t="s">
        <v>179</v>
      </c>
      <c r="I27" s="502" t="s">
        <v>180</v>
      </c>
      <c r="J27" s="756"/>
    </row>
    <row r="28" spans="1:10" ht="16.5" customHeight="1">
      <c r="A28" s="316" t="s">
        <v>19</v>
      </c>
      <c r="B28" s="155">
        <v>25404</v>
      </c>
      <c r="C28" s="256">
        <f>SUM(I8,G8,E8,C8,I28,G28,E28)</f>
        <v>6883</v>
      </c>
      <c r="D28" s="315">
        <v>366</v>
      </c>
      <c r="E28" s="315">
        <v>11</v>
      </c>
      <c r="F28" s="315">
        <v>0</v>
      </c>
      <c r="G28" s="315">
        <v>0</v>
      </c>
      <c r="H28" s="315">
        <v>328</v>
      </c>
      <c r="I28" s="192">
        <v>6</v>
      </c>
      <c r="J28" s="317" t="s">
        <v>20</v>
      </c>
    </row>
    <row r="29" spans="1:10" ht="16.5" customHeight="1">
      <c r="A29" s="301" t="s">
        <v>21</v>
      </c>
      <c r="B29" s="206">
        <v>19617</v>
      </c>
      <c r="C29" s="116">
        <f t="shared" ref="C29:C39" si="0">SUM(I9,G9,E9,C9,I29,G29,E29)</f>
        <v>9666</v>
      </c>
      <c r="D29" s="102">
        <v>481</v>
      </c>
      <c r="E29" s="102">
        <v>2</v>
      </c>
      <c r="F29" s="102">
        <v>0</v>
      </c>
      <c r="G29" s="102">
        <v>0</v>
      </c>
      <c r="H29" s="102">
        <v>246</v>
      </c>
      <c r="I29" s="105">
        <v>21</v>
      </c>
      <c r="J29" s="290" t="s">
        <v>22</v>
      </c>
    </row>
    <row r="30" spans="1:10" ht="16.5" customHeight="1">
      <c r="A30" s="301" t="s">
        <v>51</v>
      </c>
      <c r="B30" s="206">
        <v>22278</v>
      </c>
      <c r="C30" s="116">
        <f t="shared" si="0"/>
        <v>11783</v>
      </c>
      <c r="D30" s="102">
        <v>459</v>
      </c>
      <c r="E30" s="102">
        <v>11</v>
      </c>
      <c r="F30" s="102">
        <v>0</v>
      </c>
      <c r="G30" s="102">
        <v>0</v>
      </c>
      <c r="H30" s="102">
        <v>322</v>
      </c>
      <c r="I30" s="105">
        <v>11</v>
      </c>
      <c r="J30" s="290" t="s">
        <v>24</v>
      </c>
    </row>
    <row r="31" spans="1:10" ht="16.5" customHeight="1">
      <c r="A31" s="301" t="s">
        <v>25</v>
      </c>
      <c r="B31" s="206">
        <v>17313</v>
      </c>
      <c r="C31" s="116">
        <f t="shared" si="0"/>
        <v>12352</v>
      </c>
      <c r="D31" s="102">
        <v>395</v>
      </c>
      <c r="E31" s="102">
        <v>16</v>
      </c>
      <c r="F31" s="102">
        <v>0</v>
      </c>
      <c r="G31" s="102">
        <v>0</v>
      </c>
      <c r="H31" s="102">
        <v>205</v>
      </c>
      <c r="I31" s="105">
        <v>13</v>
      </c>
      <c r="J31" s="290" t="s">
        <v>26</v>
      </c>
    </row>
    <row r="32" spans="1:10" ht="16.5" customHeight="1">
      <c r="A32" s="301" t="s">
        <v>27</v>
      </c>
      <c r="B32" s="206">
        <v>2763</v>
      </c>
      <c r="C32" s="116">
        <f t="shared" si="0"/>
        <v>7256</v>
      </c>
      <c r="D32" s="102">
        <v>17</v>
      </c>
      <c r="E32" s="102">
        <v>0</v>
      </c>
      <c r="F32" s="102">
        <v>0</v>
      </c>
      <c r="G32" s="102">
        <v>0</v>
      </c>
      <c r="H32" s="102">
        <v>31</v>
      </c>
      <c r="I32" s="105">
        <v>0</v>
      </c>
      <c r="J32" s="290" t="s">
        <v>28</v>
      </c>
    </row>
    <row r="33" spans="1:10" ht="16.5" customHeight="1">
      <c r="A33" s="301" t="s">
        <v>29</v>
      </c>
      <c r="B33" s="206">
        <v>12890</v>
      </c>
      <c r="C33" s="116">
        <f t="shared" si="0"/>
        <v>4201</v>
      </c>
      <c r="D33" s="102">
        <v>214</v>
      </c>
      <c r="E33" s="102">
        <v>0</v>
      </c>
      <c r="F33" s="102">
        <v>0</v>
      </c>
      <c r="G33" s="102">
        <v>0</v>
      </c>
      <c r="H33" s="102">
        <v>279</v>
      </c>
      <c r="I33" s="105">
        <v>5</v>
      </c>
      <c r="J33" s="290" t="s">
        <v>30</v>
      </c>
    </row>
    <row r="34" spans="1:10" ht="16.5" customHeight="1">
      <c r="A34" s="301" t="s">
        <v>7</v>
      </c>
      <c r="B34" s="206">
        <v>28524</v>
      </c>
      <c r="C34" s="116">
        <f t="shared" si="0"/>
        <v>5868</v>
      </c>
      <c r="D34" s="102">
        <v>718</v>
      </c>
      <c r="E34" s="102">
        <v>1</v>
      </c>
      <c r="F34" s="102">
        <v>1</v>
      </c>
      <c r="G34" s="102">
        <v>0</v>
      </c>
      <c r="H34" s="102">
        <v>372</v>
      </c>
      <c r="I34" s="105">
        <v>9</v>
      </c>
      <c r="J34" s="290" t="s">
        <v>8</v>
      </c>
    </row>
    <row r="35" spans="1:10" ht="16.5" customHeight="1">
      <c r="A35" s="301" t="s">
        <v>9</v>
      </c>
      <c r="B35" s="437">
        <v>17703</v>
      </c>
      <c r="C35" s="116">
        <f t="shared" si="0"/>
        <v>4731</v>
      </c>
      <c r="D35" s="102">
        <v>33</v>
      </c>
      <c r="E35" s="102">
        <v>0</v>
      </c>
      <c r="F35" s="102">
        <v>0</v>
      </c>
      <c r="G35" s="102">
        <v>0</v>
      </c>
      <c r="H35" s="102">
        <v>96</v>
      </c>
      <c r="I35" s="105">
        <v>12</v>
      </c>
      <c r="J35" s="290" t="s">
        <v>10</v>
      </c>
    </row>
    <row r="36" spans="1:10" ht="16.5" customHeight="1">
      <c r="A36" s="301" t="s">
        <v>11</v>
      </c>
      <c r="B36" s="206">
        <v>30398</v>
      </c>
      <c r="C36" s="116">
        <f t="shared" si="0"/>
        <v>7634</v>
      </c>
      <c r="D36" s="102">
        <v>269</v>
      </c>
      <c r="E36" s="102">
        <v>0</v>
      </c>
      <c r="F36" s="102">
        <v>0</v>
      </c>
      <c r="G36" s="102">
        <v>0</v>
      </c>
      <c r="H36" s="102">
        <v>165</v>
      </c>
      <c r="I36" s="105">
        <v>15</v>
      </c>
      <c r="J36" s="290" t="s">
        <v>31</v>
      </c>
    </row>
    <row r="37" spans="1:10" ht="16.5" customHeight="1">
      <c r="A37" s="301" t="s">
        <v>12</v>
      </c>
      <c r="B37" s="206">
        <v>17731</v>
      </c>
      <c r="C37" s="116">
        <f t="shared" si="0"/>
        <v>11439</v>
      </c>
      <c r="D37" s="102">
        <v>289</v>
      </c>
      <c r="E37" s="102">
        <v>12</v>
      </c>
      <c r="F37" s="102">
        <v>2</v>
      </c>
      <c r="G37" s="102">
        <v>1</v>
      </c>
      <c r="H37" s="102">
        <v>168</v>
      </c>
      <c r="I37" s="105">
        <v>10</v>
      </c>
      <c r="J37" s="290" t="s">
        <v>53</v>
      </c>
    </row>
    <row r="38" spans="1:10" ht="16.5" customHeight="1">
      <c r="A38" s="301" t="s">
        <v>13</v>
      </c>
      <c r="B38" s="206">
        <v>17989</v>
      </c>
      <c r="C38" s="116">
        <f t="shared" si="0"/>
        <v>10248</v>
      </c>
      <c r="D38" s="102">
        <v>262</v>
      </c>
      <c r="E38" s="102">
        <v>17</v>
      </c>
      <c r="F38" s="102">
        <v>0</v>
      </c>
      <c r="G38" s="102">
        <v>0</v>
      </c>
      <c r="H38" s="102">
        <v>74</v>
      </c>
      <c r="I38" s="105">
        <v>9</v>
      </c>
      <c r="J38" s="290" t="s">
        <v>14</v>
      </c>
    </row>
    <row r="39" spans="1:10" ht="16.5" customHeight="1">
      <c r="A39" s="301" t="s">
        <v>15</v>
      </c>
      <c r="B39" s="206">
        <v>32660</v>
      </c>
      <c r="C39" s="116">
        <f t="shared" si="0"/>
        <v>10508</v>
      </c>
      <c r="D39" s="102">
        <v>191</v>
      </c>
      <c r="E39" s="102">
        <v>9</v>
      </c>
      <c r="F39" s="102">
        <v>0</v>
      </c>
      <c r="G39" s="102">
        <v>0</v>
      </c>
      <c r="H39" s="102">
        <v>127</v>
      </c>
      <c r="I39" s="105">
        <v>8</v>
      </c>
      <c r="J39" s="290" t="s">
        <v>16</v>
      </c>
    </row>
    <row r="40" spans="1:10" ht="16.5" customHeight="1">
      <c r="A40" s="233" t="s">
        <v>217</v>
      </c>
      <c r="B40" s="438">
        <v>245270</v>
      </c>
      <c r="C40" s="222">
        <f>SUM(C28:C39)</f>
        <v>102569</v>
      </c>
      <c r="D40" s="222">
        <v>3694</v>
      </c>
      <c r="E40" s="244">
        <v>79</v>
      </c>
      <c r="F40" s="244">
        <v>3</v>
      </c>
      <c r="G40" s="244">
        <v>1</v>
      </c>
      <c r="H40" s="222">
        <v>2413</v>
      </c>
      <c r="I40" s="193">
        <v>119</v>
      </c>
      <c r="J40" s="266" t="s">
        <v>218</v>
      </c>
    </row>
    <row r="41" spans="1:10" ht="16.5" customHeight="1">
      <c r="A41" s="161" t="s">
        <v>311</v>
      </c>
      <c r="B41" s="161"/>
      <c r="C41" s="161"/>
      <c r="D41" s="161"/>
      <c r="E41" s="161"/>
      <c r="F41" s="768" t="s">
        <v>310</v>
      </c>
      <c r="G41" s="768"/>
      <c r="H41" s="768"/>
      <c r="I41" s="768"/>
      <c r="J41" s="768"/>
    </row>
    <row r="42" spans="1:10" ht="16.5" customHeight="1">
      <c r="A42" s="766" t="s">
        <v>349</v>
      </c>
      <c r="B42" s="767"/>
      <c r="C42" s="767"/>
      <c r="D42" s="767"/>
      <c r="E42" s="767"/>
      <c r="F42" s="767"/>
      <c r="G42" s="176"/>
      <c r="H42" s="737" t="s">
        <v>348</v>
      </c>
      <c r="I42" s="738"/>
      <c r="J42" s="738"/>
    </row>
  </sheetData>
  <mergeCells count="28">
    <mergeCell ref="B24:C24"/>
    <mergeCell ref="A24:A27"/>
    <mergeCell ref="J24:J27"/>
    <mergeCell ref="A42:F42"/>
    <mergeCell ref="D5:E5"/>
    <mergeCell ref="F5:G5"/>
    <mergeCell ref="A23:J23"/>
    <mergeCell ref="F41:J41"/>
    <mergeCell ref="H42:J42"/>
    <mergeCell ref="H24:I24"/>
    <mergeCell ref="F24:G24"/>
    <mergeCell ref="H25:I25"/>
    <mergeCell ref="F25:G25"/>
    <mergeCell ref="D24:E24"/>
    <mergeCell ref="D25:E25"/>
    <mergeCell ref="B25:C25"/>
    <mergeCell ref="A2:J2"/>
    <mergeCell ref="A1:J1"/>
    <mergeCell ref="A22:J22"/>
    <mergeCell ref="D4:E4"/>
    <mergeCell ref="H4:I4"/>
    <mergeCell ref="J4:J7"/>
    <mergeCell ref="F4:G4"/>
    <mergeCell ref="A4:A7"/>
    <mergeCell ref="B4:C4"/>
    <mergeCell ref="B5:C5"/>
    <mergeCell ref="G21:J21"/>
    <mergeCell ref="H5:I5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9" orientation="landscape" useFirstPageNumber="1" r:id="rId1"/>
  <headerFooter differentFirst="1" alignWithMargins="0">
    <oddHeader>&amp;L&amp;8PCBS:Transportaion and Communication Statistics 2011&amp;R&amp;"Simplified Arabic,Regular"&amp;1&amp;K00+000م &amp;8&amp;K000000PCBS:  احصاءات النقل والاتصالات 2011</oddHeader>
    <oddFooter>&amp;C60</oddFooter>
    <firstHeader>&amp;L&amp;8PCBS:Transportaion and Communication Statistics 2011&amp;R&amp;"Simplified Arabic,Regular"&amp;1&amp;K00+000م &amp;8&amp;K000000PCBS: احصاءات النقل والاتصالات 2011</firstHeader>
    <firstFooter>&amp;C59</firstFooter>
  </headerFooter>
  <rowBreaks count="1" manualBreakCount="1">
    <brk id="21" max="9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5"/>
  <dimension ref="A1:T86"/>
  <sheetViews>
    <sheetView view="pageBreakPreview" zoomScale="75" zoomScaleNormal="40" zoomScaleSheetLayoutView="75" workbookViewId="0">
      <selection sqref="A1:XFD1048576"/>
    </sheetView>
  </sheetViews>
  <sheetFormatPr defaultColWidth="10.5703125" defaultRowHeight="18.95" customHeight="1"/>
  <cols>
    <col min="1" max="1" width="14" style="34" customWidth="1"/>
    <col min="2" max="2" width="12.42578125" style="34" customWidth="1"/>
    <col min="3" max="3" width="13.42578125" style="34" customWidth="1"/>
    <col min="4" max="4" width="12.42578125" style="34" customWidth="1"/>
    <col min="5" max="5" width="11.28515625" style="33" customWidth="1"/>
    <col min="6" max="6" width="13.42578125" style="33" customWidth="1"/>
    <col min="7" max="7" width="12.42578125" style="33" customWidth="1"/>
    <col min="8" max="8" width="12.5703125" style="33" customWidth="1"/>
    <col min="9" max="9" width="13.140625" style="33" customWidth="1"/>
    <col min="10" max="10" width="12.7109375" style="33" customWidth="1"/>
    <col min="11" max="11" width="10.42578125" style="35" bestFit="1" customWidth="1"/>
    <col min="12" max="12" width="10.28515625" style="35" bestFit="1" customWidth="1"/>
    <col min="13" max="13" width="12" style="35" bestFit="1" customWidth="1"/>
    <col min="14" max="15" width="10.85546875" style="35" bestFit="1" customWidth="1"/>
    <col min="16" max="16" width="10.7109375" style="35" customWidth="1"/>
    <col min="17" max="17" width="10" style="35" customWidth="1"/>
    <col min="18" max="18" width="9.7109375" style="35" customWidth="1"/>
    <col min="19" max="19" width="8.7109375" style="72" customWidth="1"/>
    <col min="20" max="20" width="10.5703125" style="33" customWidth="1"/>
    <col min="21" max="21" width="11.28515625" style="33" customWidth="1"/>
    <col min="22" max="16384" width="10.5703125" style="33"/>
  </cols>
  <sheetData>
    <row r="1" spans="1:20" ht="18.600000000000001" customHeight="1">
      <c r="A1" s="669" t="s">
        <v>413</v>
      </c>
      <c r="B1" s="669"/>
      <c r="C1" s="669"/>
      <c r="D1" s="669"/>
      <c r="E1" s="669"/>
      <c r="F1" s="669"/>
      <c r="G1" s="669"/>
      <c r="H1" s="669"/>
      <c r="I1" s="669"/>
      <c r="J1" s="669"/>
      <c r="K1" s="210"/>
      <c r="L1" s="210"/>
      <c r="T1" s="312"/>
    </row>
    <row r="2" spans="1:20" ht="19.5" customHeight="1">
      <c r="A2" s="661" t="s">
        <v>415</v>
      </c>
      <c r="B2" s="661"/>
      <c r="C2" s="661"/>
      <c r="D2" s="661"/>
      <c r="E2" s="661"/>
      <c r="F2" s="661"/>
      <c r="G2" s="661"/>
      <c r="H2" s="661"/>
      <c r="I2" s="661"/>
      <c r="J2" s="661"/>
      <c r="K2" s="152"/>
      <c r="L2" s="152"/>
      <c r="M2" s="152"/>
      <c r="N2" s="152"/>
      <c r="O2" s="152"/>
      <c r="P2" s="152"/>
    </row>
    <row r="3" spans="1:20" s="313" customFormat="1" ht="3.75" customHeight="1">
      <c r="K3" s="314"/>
      <c r="L3" s="314"/>
      <c r="M3" s="314"/>
      <c r="N3" s="314"/>
      <c r="O3" s="314"/>
      <c r="P3" s="314"/>
      <c r="Q3" s="314"/>
      <c r="R3" s="314"/>
      <c r="S3" s="314"/>
    </row>
    <row r="4" spans="1:20" s="36" customFormat="1" ht="16.5" customHeight="1">
      <c r="A4" s="757" t="s">
        <v>3</v>
      </c>
      <c r="B4" s="751" t="s">
        <v>63</v>
      </c>
      <c r="C4" s="752"/>
      <c r="D4" s="751" t="s">
        <v>69</v>
      </c>
      <c r="E4" s="752"/>
      <c r="F4" s="751" t="s">
        <v>62</v>
      </c>
      <c r="G4" s="752"/>
      <c r="H4" s="753" t="s">
        <v>350</v>
      </c>
      <c r="I4" s="775"/>
      <c r="J4" s="754" t="s">
        <v>6</v>
      </c>
    </row>
    <row r="5" spans="1:20" s="36" customFormat="1" ht="16.5" customHeight="1">
      <c r="A5" s="764"/>
      <c r="B5" s="760" t="s">
        <v>67</v>
      </c>
      <c r="C5" s="761"/>
      <c r="D5" s="760" t="s">
        <v>70</v>
      </c>
      <c r="E5" s="761"/>
      <c r="F5" s="760" t="s">
        <v>68</v>
      </c>
      <c r="G5" s="761"/>
      <c r="H5" s="763" t="s">
        <v>351</v>
      </c>
      <c r="I5" s="776"/>
      <c r="J5" s="755"/>
    </row>
    <row r="6" spans="1:20" s="36" customFormat="1" ht="16.5" customHeight="1">
      <c r="A6" s="764"/>
      <c r="B6" s="497" t="s">
        <v>177</v>
      </c>
      <c r="C6" s="500" t="s">
        <v>176</v>
      </c>
      <c r="D6" s="497" t="s">
        <v>177</v>
      </c>
      <c r="E6" s="500" t="s">
        <v>176</v>
      </c>
      <c r="F6" s="497" t="s">
        <v>177</v>
      </c>
      <c r="G6" s="500" t="s">
        <v>176</v>
      </c>
      <c r="H6" s="497" t="s">
        <v>177</v>
      </c>
      <c r="I6" s="500" t="s">
        <v>176</v>
      </c>
      <c r="J6" s="755"/>
    </row>
    <row r="7" spans="1:20" s="36" customFormat="1" ht="16.5" customHeight="1">
      <c r="A7" s="765"/>
      <c r="B7" s="501" t="s">
        <v>179</v>
      </c>
      <c r="C7" s="501" t="s">
        <v>180</v>
      </c>
      <c r="D7" s="501" t="s">
        <v>179</v>
      </c>
      <c r="E7" s="501" t="s">
        <v>180</v>
      </c>
      <c r="F7" s="501" t="s">
        <v>179</v>
      </c>
      <c r="G7" s="501" t="s">
        <v>180</v>
      </c>
      <c r="H7" s="501" t="s">
        <v>179</v>
      </c>
      <c r="I7" s="501" t="s">
        <v>180</v>
      </c>
      <c r="J7" s="756"/>
    </row>
    <row r="8" spans="1:20" s="36" customFormat="1" ht="16.5" customHeight="1">
      <c r="A8" s="316" t="s">
        <v>19</v>
      </c>
      <c r="B8" s="300">
        <v>1109</v>
      </c>
      <c r="C8" s="272">
        <v>0</v>
      </c>
      <c r="D8" s="272">
        <v>184</v>
      </c>
      <c r="E8" s="272">
        <v>25</v>
      </c>
      <c r="F8" s="272">
        <v>2255</v>
      </c>
      <c r="G8" s="272">
        <v>264</v>
      </c>
      <c r="H8" s="272">
        <v>1</v>
      </c>
      <c r="I8" s="192" t="s">
        <v>115</v>
      </c>
      <c r="J8" s="317" t="s">
        <v>20</v>
      </c>
    </row>
    <row r="9" spans="1:20" s="36" customFormat="1" ht="16.5" customHeight="1">
      <c r="A9" s="301" t="s">
        <v>21</v>
      </c>
      <c r="B9" s="182">
        <v>1411</v>
      </c>
      <c r="C9" s="160">
        <v>0</v>
      </c>
      <c r="D9" s="160">
        <v>178</v>
      </c>
      <c r="E9" s="160">
        <v>7</v>
      </c>
      <c r="F9" s="160">
        <v>2118</v>
      </c>
      <c r="G9" s="160">
        <v>90</v>
      </c>
      <c r="H9" s="160">
        <v>0</v>
      </c>
      <c r="I9" s="105" t="s">
        <v>115</v>
      </c>
      <c r="J9" s="290" t="s">
        <v>22</v>
      </c>
    </row>
    <row r="10" spans="1:20" s="36" customFormat="1" ht="16.5" customHeight="1">
      <c r="A10" s="301" t="s">
        <v>51</v>
      </c>
      <c r="B10" s="182">
        <v>2042</v>
      </c>
      <c r="C10" s="160">
        <v>0</v>
      </c>
      <c r="D10" s="160">
        <v>223</v>
      </c>
      <c r="E10" s="160">
        <v>8</v>
      </c>
      <c r="F10" s="160">
        <v>3234</v>
      </c>
      <c r="G10" s="160">
        <v>5071</v>
      </c>
      <c r="H10" s="160">
        <v>1</v>
      </c>
      <c r="I10" s="105" t="s">
        <v>115</v>
      </c>
      <c r="J10" s="290" t="s">
        <v>24</v>
      </c>
    </row>
    <row r="11" spans="1:20" s="36" customFormat="1" ht="16.5" customHeight="1">
      <c r="A11" s="301" t="s">
        <v>25</v>
      </c>
      <c r="B11" s="182">
        <v>2126</v>
      </c>
      <c r="C11" s="160">
        <v>0</v>
      </c>
      <c r="D11" s="160">
        <v>81</v>
      </c>
      <c r="E11" s="160">
        <v>13</v>
      </c>
      <c r="F11" s="160">
        <v>3867</v>
      </c>
      <c r="G11" s="160">
        <v>61</v>
      </c>
      <c r="H11" s="160">
        <v>7</v>
      </c>
      <c r="I11" s="105" t="s">
        <v>115</v>
      </c>
      <c r="J11" s="290" t="s">
        <v>26</v>
      </c>
    </row>
    <row r="12" spans="1:20" s="36" customFormat="1" ht="16.5" customHeight="1">
      <c r="A12" s="301" t="s">
        <v>27</v>
      </c>
      <c r="B12" s="182">
        <v>3068</v>
      </c>
      <c r="C12" s="160">
        <v>0</v>
      </c>
      <c r="D12" s="160">
        <v>252</v>
      </c>
      <c r="E12" s="160">
        <v>69</v>
      </c>
      <c r="F12" s="160">
        <v>5736</v>
      </c>
      <c r="G12" s="160">
        <v>44</v>
      </c>
      <c r="H12" s="160">
        <v>0</v>
      </c>
      <c r="I12" s="105" t="s">
        <v>115</v>
      </c>
      <c r="J12" s="290" t="s">
        <v>28</v>
      </c>
    </row>
    <row r="13" spans="1:20" s="36" customFormat="1" ht="16.5" customHeight="1">
      <c r="A13" s="301" t="s">
        <v>29</v>
      </c>
      <c r="B13" s="182">
        <v>3120</v>
      </c>
      <c r="C13" s="160">
        <v>0</v>
      </c>
      <c r="D13" s="160">
        <v>155</v>
      </c>
      <c r="E13" s="160">
        <v>9</v>
      </c>
      <c r="F13" s="160">
        <v>6072</v>
      </c>
      <c r="G13" s="160">
        <v>53</v>
      </c>
      <c r="H13" s="160">
        <v>7</v>
      </c>
      <c r="I13" s="105" t="s">
        <v>115</v>
      </c>
      <c r="J13" s="290" t="s">
        <v>30</v>
      </c>
    </row>
    <row r="14" spans="1:20" s="36" customFormat="1" ht="16.5" customHeight="1">
      <c r="A14" s="301" t="s">
        <v>7</v>
      </c>
      <c r="B14" s="182">
        <v>3266</v>
      </c>
      <c r="C14" s="160">
        <v>0</v>
      </c>
      <c r="D14" s="160">
        <v>107</v>
      </c>
      <c r="E14" s="160">
        <v>3</v>
      </c>
      <c r="F14" s="160">
        <v>5811</v>
      </c>
      <c r="G14" s="160">
        <v>36</v>
      </c>
      <c r="H14" s="160">
        <v>0</v>
      </c>
      <c r="I14" s="105" t="s">
        <v>115</v>
      </c>
      <c r="J14" s="290" t="s">
        <v>8</v>
      </c>
    </row>
    <row r="15" spans="1:20" s="36" customFormat="1" ht="16.5" customHeight="1">
      <c r="A15" s="301" t="s">
        <v>9</v>
      </c>
      <c r="B15" s="182">
        <v>2011</v>
      </c>
      <c r="C15" s="160">
        <v>0</v>
      </c>
      <c r="D15" s="160">
        <v>123</v>
      </c>
      <c r="E15" s="160">
        <v>6</v>
      </c>
      <c r="F15" s="160">
        <v>3965</v>
      </c>
      <c r="G15" s="160">
        <v>20</v>
      </c>
      <c r="H15" s="160">
        <v>0</v>
      </c>
      <c r="I15" s="105" t="s">
        <v>115</v>
      </c>
      <c r="J15" s="290" t="s">
        <v>10</v>
      </c>
    </row>
    <row r="16" spans="1:20" s="36" customFormat="1" ht="16.5" customHeight="1">
      <c r="A16" s="301" t="s">
        <v>11</v>
      </c>
      <c r="B16" s="182">
        <v>42</v>
      </c>
      <c r="C16" s="160">
        <v>0</v>
      </c>
      <c r="D16" s="160">
        <v>2029</v>
      </c>
      <c r="E16" s="160">
        <v>17</v>
      </c>
      <c r="F16" s="160">
        <v>6288</v>
      </c>
      <c r="G16" s="160">
        <v>27</v>
      </c>
      <c r="H16" s="160">
        <v>14</v>
      </c>
      <c r="I16" s="105" t="s">
        <v>115</v>
      </c>
      <c r="J16" s="290" t="s">
        <v>31</v>
      </c>
    </row>
    <row r="17" spans="1:20" s="36" customFormat="1" ht="16.5" customHeight="1">
      <c r="A17" s="301" t="s">
        <v>12</v>
      </c>
      <c r="B17" s="182">
        <v>37</v>
      </c>
      <c r="C17" s="160">
        <v>0</v>
      </c>
      <c r="D17" s="160">
        <v>557</v>
      </c>
      <c r="E17" s="160">
        <v>12</v>
      </c>
      <c r="F17" s="160">
        <v>199</v>
      </c>
      <c r="G17" s="160">
        <v>58</v>
      </c>
      <c r="H17" s="160">
        <v>24</v>
      </c>
      <c r="I17" s="105" t="s">
        <v>115</v>
      </c>
      <c r="J17" s="290" t="s">
        <v>53</v>
      </c>
    </row>
    <row r="18" spans="1:20" s="36" customFormat="1" ht="16.5" customHeight="1">
      <c r="A18" s="301" t="s">
        <v>13</v>
      </c>
      <c r="B18" s="182">
        <v>2059</v>
      </c>
      <c r="C18" s="160">
        <v>0</v>
      </c>
      <c r="D18" s="160">
        <v>312</v>
      </c>
      <c r="E18" s="160">
        <v>4</v>
      </c>
      <c r="F18" s="160">
        <v>1379</v>
      </c>
      <c r="G18" s="160">
        <v>32</v>
      </c>
      <c r="H18" s="160">
        <v>0</v>
      </c>
      <c r="I18" s="105" t="s">
        <v>115</v>
      </c>
      <c r="J18" s="290" t="s">
        <v>14</v>
      </c>
    </row>
    <row r="19" spans="1:20" s="36" customFormat="1" ht="16.5" customHeight="1">
      <c r="A19" s="301" t="s">
        <v>15</v>
      </c>
      <c r="B19" s="182">
        <v>550</v>
      </c>
      <c r="C19" s="160">
        <v>0</v>
      </c>
      <c r="D19" s="160">
        <v>137</v>
      </c>
      <c r="E19" s="160">
        <v>13</v>
      </c>
      <c r="F19" s="160">
        <v>1654</v>
      </c>
      <c r="G19" s="160">
        <v>32</v>
      </c>
      <c r="H19" s="160">
        <v>0</v>
      </c>
      <c r="I19" s="105" t="s">
        <v>115</v>
      </c>
      <c r="J19" s="290" t="s">
        <v>16</v>
      </c>
    </row>
    <row r="20" spans="1:20" s="36" customFormat="1" ht="16.5" customHeight="1">
      <c r="A20" s="233" t="s">
        <v>217</v>
      </c>
      <c r="B20" s="234">
        <f>SUM(B8:B19)</f>
        <v>20841</v>
      </c>
      <c r="C20" s="222">
        <v>0</v>
      </c>
      <c r="D20" s="222">
        <f>SUM(D8:D19)</f>
        <v>4338</v>
      </c>
      <c r="E20" s="222">
        <f>SUM(E8:E19)</f>
        <v>186</v>
      </c>
      <c r="F20" s="222">
        <f>SUM(F8:F19)</f>
        <v>42578</v>
      </c>
      <c r="G20" s="222">
        <f>SUM(G8:G19)</f>
        <v>5788</v>
      </c>
      <c r="H20" s="222">
        <f>SUM(H8:H19)</f>
        <v>54</v>
      </c>
      <c r="I20" s="193" t="s">
        <v>115</v>
      </c>
      <c r="J20" s="266" t="s">
        <v>218</v>
      </c>
    </row>
    <row r="21" spans="1:20" s="38" customFormat="1" ht="16.5" customHeight="1">
      <c r="A21" s="161" t="s">
        <v>353</v>
      </c>
      <c r="B21" s="161"/>
      <c r="C21" s="161"/>
      <c r="D21" s="161"/>
      <c r="E21" s="161"/>
      <c r="F21" s="174"/>
      <c r="G21" s="742" t="s">
        <v>352</v>
      </c>
      <c r="H21" s="742"/>
      <c r="I21" s="742"/>
      <c r="J21" s="742"/>
      <c r="K21" s="311"/>
      <c r="L21" s="311"/>
      <c r="T21" s="70"/>
    </row>
    <row r="22" spans="1:20" s="36" customFormat="1" ht="18.600000000000001" customHeight="1">
      <c r="A22" s="669" t="s">
        <v>414</v>
      </c>
      <c r="B22" s="669"/>
      <c r="C22" s="669"/>
      <c r="D22" s="669"/>
      <c r="E22" s="669"/>
      <c r="F22" s="669"/>
      <c r="G22" s="669"/>
      <c r="H22" s="669"/>
      <c r="I22" s="669"/>
      <c r="J22" s="669"/>
      <c r="M22" s="311"/>
      <c r="N22" s="311"/>
      <c r="O22" s="311"/>
      <c r="P22" s="311"/>
      <c r="Q22" s="311"/>
      <c r="R22" s="311"/>
      <c r="S22" s="311"/>
    </row>
    <row r="23" spans="1:20" s="36" customFormat="1" ht="18.95" customHeight="1">
      <c r="A23" s="677" t="s">
        <v>416</v>
      </c>
      <c r="B23" s="677"/>
      <c r="C23" s="677"/>
      <c r="D23" s="677"/>
      <c r="E23" s="677"/>
      <c r="F23" s="677"/>
      <c r="G23" s="677"/>
      <c r="H23" s="677"/>
      <c r="I23" s="677"/>
      <c r="J23" s="677"/>
      <c r="K23" s="71"/>
      <c r="L23" s="175"/>
      <c r="P23" s="311"/>
      <c r="Q23" s="311"/>
      <c r="R23" s="311"/>
      <c r="S23" s="311"/>
    </row>
    <row r="24" spans="1:20" s="36" customFormat="1" ht="16.5" customHeight="1">
      <c r="A24" s="757" t="s">
        <v>3</v>
      </c>
      <c r="B24" s="751" t="s">
        <v>18</v>
      </c>
      <c r="C24" s="752"/>
      <c r="D24" s="751" t="s">
        <v>72</v>
      </c>
      <c r="E24" s="752"/>
      <c r="F24" s="753" t="s">
        <v>159</v>
      </c>
      <c r="G24" s="775"/>
      <c r="H24" s="751" t="s">
        <v>64</v>
      </c>
      <c r="I24" s="752"/>
      <c r="J24" s="754" t="s">
        <v>6</v>
      </c>
    </row>
    <row r="25" spans="1:20" s="36" customFormat="1" ht="16.5" customHeight="1">
      <c r="A25" s="764"/>
      <c r="B25" s="760" t="s">
        <v>17</v>
      </c>
      <c r="C25" s="761"/>
      <c r="D25" s="760" t="s">
        <v>71</v>
      </c>
      <c r="E25" s="761"/>
      <c r="F25" s="770" t="s">
        <v>56</v>
      </c>
      <c r="G25" s="774"/>
      <c r="H25" s="760" t="s">
        <v>58</v>
      </c>
      <c r="I25" s="761"/>
      <c r="J25" s="755"/>
    </row>
    <row r="26" spans="1:20" ht="16.5" customHeight="1">
      <c r="A26" s="764"/>
      <c r="B26" s="497" t="s">
        <v>177</v>
      </c>
      <c r="C26" s="498" t="s">
        <v>176</v>
      </c>
      <c r="D26" s="497" t="s">
        <v>177</v>
      </c>
      <c r="E26" s="497" t="s">
        <v>176</v>
      </c>
      <c r="F26" s="497" t="s">
        <v>177</v>
      </c>
      <c r="G26" s="499" t="s">
        <v>176</v>
      </c>
      <c r="H26" s="497" t="s">
        <v>177</v>
      </c>
      <c r="I26" s="500" t="s">
        <v>176</v>
      </c>
      <c r="J26" s="755"/>
      <c r="K26" s="33"/>
      <c r="L26" s="33"/>
      <c r="M26" s="33"/>
      <c r="N26" s="33"/>
      <c r="O26" s="33"/>
      <c r="P26" s="33"/>
      <c r="Q26" s="33"/>
      <c r="R26" s="33"/>
      <c r="S26" s="33"/>
    </row>
    <row r="27" spans="1:20" ht="16.5" customHeight="1">
      <c r="A27" s="765"/>
      <c r="B27" s="501" t="s">
        <v>179</v>
      </c>
      <c r="C27" s="501" t="s">
        <v>180</v>
      </c>
      <c r="D27" s="501" t="s">
        <v>179</v>
      </c>
      <c r="E27" s="501" t="s">
        <v>180</v>
      </c>
      <c r="F27" s="501" t="s">
        <v>179</v>
      </c>
      <c r="G27" s="501" t="s">
        <v>180</v>
      </c>
      <c r="H27" s="501" t="s">
        <v>179</v>
      </c>
      <c r="I27" s="502" t="s">
        <v>180</v>
      </c>
      <c r="J27" s="756"/>
      <c r="K27" s="33"/>
      <c r="L27" s="33"/>
      <c r="M27" s="33"/>
      <c r="N27" s="33"/>
      <c r="O27" s="33"/>
      <c r="P27" s="33"/>
      <c r="Q27" s="33"/>
      <c r="R27" s="33"/>
      <c r="S27" s="33"/>
    </row>
    <row r="28" spans="1:20" ht="16.5" customHeight="1">
      <c r="A28" s="316" t="s">
        <v>19</v>
      </c>
      <c r="B28" s="155">
        <f t="shared" ref="B28:C34" si="0">SUM(H8,F8,D8,B8,H28,F28,D28)</f>
        <v>4076</v>
      </c>
      <c r="C28" s="256">
        <f t="shared" si="0"/>
        <v>289</v>
      </c>
      <c r="D28" s="315">
        <v>79</v>
      </c>
      <c r="E28" s="315">
        <v>0</v>
      </c>
      <c r="F28" s="315">
        <v>0</v>
      </c>
      <c r="G28" s="315">
        <v>0</v>
      </c>
      <c r="H28" s="315">
        <v>448</v>
      </c>
      <c r="I28" s="192">
        <v>0</v>
      </c>
      <c r="J28" s="317" t="s">
        <v>20</v>
      </c>
      <c r="K28" s="33"/>
      <c r="L28" s="33"/>
      <c r="M28" s="33"/>
      <c r="N28" s="33"/>
      <c r="O28" s="33"/>
      <c r="P28" s="73"/>
      <c r="Q28" s="33"/>
      <c r="R28" s="73"/>
      <c r="S28" s="33"/>
    </row>
    <row r="29" spans="1:20" ht="16.5" customHeight="1">
      <c r="A29" s="301" t="s">
        <v>21</v>
      </c>
      <c r="B29" s="206">
        <f t="shared" si="0"/>
        <v>4006</v>
      </c>
      <c r="C29" s="116">
        <f t="shared" si="0"/>
        <v>97</v>
      </c>
      <c r="D29" s="102">
        <v>43</v>
      </c>
      <c r="E29" s="102">
        <v>0</v>
      </c>
      <c r="F29" s="102">
        <v>0</v>
      </c>
      <c r="G29" s="102">
        <v>0</v>
      </c>
      <c r="H29" s="102">
        <v>256</v>
      </c>
      <c r="I29" s="105">
        <v>0</v>
      </c>
      <c r="J29" s="290" t="s">
        <v>22</v>
      </c>
      <c r="K29" s="33"/>
      <c r="L29" s="33"/>
      <c r="M29" s="33"/>
      <c r="N29" s="33"/>
      <c r="O29" s="33"/>
      <c r="P29" s="33"/>
      <c r="Q29" s="33"/>
      <c r="R29" s="33"/>
      <c r="S29" s="33"/>
    </row>
    <row r="30" spans="1:20" ht="16.5" customHeight="1">
      <c r="A30" s="301" t="s">
        <v>51</v>
      </c>
      <c r="B30" s="206">
        <f t="shared" si="0"/>
        <v>5743</v>
      </c>
      <c r="C30" s="116">
        <f t="shared" si="0"/>
        <v>5079</v>
      </c>
      <c r="D30" s="102">
        <v>68</v>
      </c>
      <c r="E30" s="102">
        <v>0</v>
      </c>
      <c r="F30" s="102">
        <v>0</v>
      </c>
      <c r="G30" s="102">
        <v>0</v>
      </c>
      <c r="H30" s="102">
        <v>175</v>
      </c>
      <c r="I30" s="105">
        <v>0</v>
      </c>
      <c r="J30" s="290" t="s">
        <v>24</v>
      </c>
      <c r="K30" s="33"/>
      <c r="L30" s="33"/>
      <c r="M30" s="33"/>
      <c r="N30" s="33"/>
      <c r="O30" s="33"/>
      <c r="P30" s="33"/>
      <c r="Q30" s="33"/>
      <c r="R30" s="33"/>
      <c r="S30" s="33"/>
    </row>
    <row r="31" spans="1:20" ht="16.5" customHeight="1">
      <c r="A31" s="301" t="s">
        <v>25</v>
      </c>
      <c r="B31" s="206">
        <f t="shared" si="0"/>
        <v>6302</v>
      </c>
      <c r="C31" s="116">
        <f t="shared" si="0"/>
        <v>74</v>
      </c>
      <c r="D31" s="102">
        <v>44</v>
      </c>
      <c r="E31" s="102">
        <v>0</v>
      </c>
      <c r="F31" s="102">
        <v>0</v>
      </c>
      <c r="G31" s="102">
        <v>0</v>
      </c>
      <c r="H31" s="102">
        <v>177</v>
      </c>
      <c r="I31" s="105">
        <v>0</v>
      </c>
      <c r="J31" s="290" t="s">
        <v>26</v>
      </c>
      <c r="K31" s="33"/>
      <c r="L31" s="33"/>
      <c r="M31" s="33"/>
      <c r="N31" s="33"/>
      <c r="O31" s="33"/>
      <c r="P31" s="33"/>
      <c r="Q31" s="33"/>
      <c r="R31" s="33"/>
      <c r="S31" s="33"/>
    </row>
    <row r="32" spans="1:20" ht="16.5" customHeight="1">
      <c r="A32" s="301" t="s">
        <v>27</v>
      </c>
      <c r="B32" s="206">
        <f t="shared" si="0"/>
        <v>9416</v>
      </c>
      <c r="C32" s="116">
        <f t="shared" si="0"/>
        <v>113</v>
      </c>
      <c r="D32" s="102">
        <v>82</v>
      </c>
      <c r="E32" s="102">
        <v>0</v>
      </c>
      <c r="F32" s="102">
        <v>0</v>
      </c>
      <c r="G32" s="102">
        <v>0</v>
      </c>
      <c r="H32" s="102">
        <v>278</v>
      </c>
      <c r="I32" s="105">
        <v>0</v>
      </c>
      <c r="J32" s="290" t="s">
        <v>28</v>
      </c>
      <c r="K32" s="33"/>
      <c r="L32" s="33"/>
      <c r="M32" s="33"/>
      <c r="N32" s="33"/>
      <c r="O32" s="33"/>
      <c r="P32" s="33"/>
      <c r="Q32" s="33"/>
      <c r="R32" s="33"/>
      <c r="S32" s="33"/>
    </row>
    <row r="33" spans="1:19" ht="16.5" customHeight="1">
      <c r="A33" s="301" t="s">
        <v>29</v>
      </c>
      <c r="B33" s="206">
        <f t="shared" si="0"/>
        <v>9581</v>
      </c>
      <c r="C33" s="116">
        <f t="shared" si="0"/>
        <v>62</v>
      </c>
      <c r="D33" s="102">
        <v>54</v>
      </c>
      <c r="E33" s="102">
        <v>0</v>
      </c>
      <c r="F33" s="102">
        <v>0</v>
      </c>
      <c r="G33" s="102">
        <v>0</v>
      </c>
      <c r="H33" s="102">
        <v>173</v>
      </c>
      <c r="I33" s="105">
        <v>0</v>
      </c>
      <c r="J33" s="290" t="s">
        <v>30</v>
      </c>
      <c r="K33" s="33"/>
      <c r="L33" s="33"/>
      <c r="M33" s="33"/>
      <c r="N33" s="33"/>
      <c r="O33" s="33"/>
      <c r="P33" s="33"/>
      <c r="Q33" s="33"/>
      <c r="R33" s="33"/>
      <c r="S33" s="33"/>
    </row>
    <row r="34" spans="1:19" ht="16.5" customHeight="1">
      <c r="A34" s="301" t="s">
        <v>7</v>
      </c>
      <c r="B34" s="206">
        <f t="shared" si="0"/>
        <v>9482</v>
      </c>
      <c r="C34" s="116">
        <f t="shared" si="0"/>
        <v>39</v>
      </c>
      <c r="D34" s="102">
        <v>109</v>
      </c>
      <c r="E34" s="102">
        <v>0</v>
      </c>
      <c r="F34" s="102">
        <v>0</v>
      </c>
      <c r="G34" s="102">
        <v>0</v>
      </c>
      <c r="H34" s="102">
        <v>189</v>
      </c>
      <c r="I34" s="105">
        <v>0</v>
      </c>
      <c r="J34" s="290" t="s">
        <v>8</v>
      </c>
      <c r="K34" s="33"/>
      <c r="L34" s="33"/>
      <c r="M34" s="33"/>
      <c r="N34" s="33"/>
      <c r="O34" s="33"/>
      <c r="P34" s="33"/>
      <c r="Q34" s="33"/>
      <c r="R34" s="33"/>
      <c r="S34" s="33"/>
    </row>
    <row r="35" spans="1:19" ht="16.5" customHeight="1">
      <c r="A35" s="301" t="s">
        <v>9</v>
      </c>
      <c r="B35" s="206">
        <f t="shared" ref="B35:B40" si="1">SUM(H15,F15,D15,B15,H35,F35,D35)</f>
        <v>6153</v>
      </c>
      <c r="C35" s="116">
        <f t="shared" ref="C35:C40" si="2">SUM(I15,G15,E15,C15,I35,G35,E35)</f>
        <v>26</v>
      </c>
      <c r="D35" s="102">
        <v>39</v>
      </c>
      <c r="E35" s="102">
        <v>0</v>
      </c>
      <c r="F35" s="102">
        <v>0</v>
      </c>
      <c r="G35" s="102">
        <v>0</v>
      </c>
      <c r="H35" s="102">
        <v>15</v>
      </c>
      <c r="I35" s="105">
        <v>0</v>
      </c>
      <c r="J35" s="290" t="s">
        <v>10</v>
      </c>
      <c r="K35" s="33"/>
      <c r="L35" s="33"/>
      <c r="M35" s="33"/>
      <c r="N35" s="33"/>
      <c r="O35" s="33"/>
      <c r="P35" s="33"/>
      <c r="Q35" s="33"/>
      <c r="R35" s="33"/>
      <c r="S35" s="33"/>
    </row>
    <row r="36" spans="1:19" ht="16.5" customHeight="1">
      <c r="A36" s="301" t="s">
        <v>11</v>
      </c>
      <c r="B36" s="206">
        <f t="shared" si="1"/>
        <v>8388</v>
      </c>
      <c r="C36" s="116">
        <f t="shared" si="2"/>
        <v>44</v>
      </c>
      <c r="D36" s="102">
        <v>0</v>
      </c>
      <c r="E36" s="102">
        <v>0</v>
      </c>
      <c r="F36" s="102">
        <v>0</v>
      </c>
      <c r="G36" s="102">
        <v>0</v>
      </c>
      <c r="H36" s="102">
        <v>15</v>
      </c>
      <c r="I36" s="105">
        <v>0</v>
      </c>
      <c r="J36" s="290" t="s">
        <v>31</v>
      </c>
      <c r="K36" s="33"/>
      <c r="L36" s="33"/>
      <c r="M36" s="33"/>
      <c r="N36" s="33"/>
      <c r="O36" s="33"/>
      <c r="P36" s="33"/>
      <c r="Q36" s="33"/>
      <c r="R36" s="33"/>
      <c r="S36" s="33"/>
    </row>
    <row r="37" spans="1:19" ht="16.5" customHeight="1">
      <c r="A37" s="301" t="s">
        <v>12</v>
      </c>
      <c r="B37" s="206">
        <f t="shared" si="1"/>
        <v>951</v>
      </c>
      <c r="C37" s="116">
        <f t="shared" si="2"/>
        <v>70</v>
      </c>
      <c r="D37" s="102">
        <v>0</v>
      </c>
      <c r="E37" s="102">
        <v>0</v>
      </c>
      <c r="F37" s="102">
        <v>0</v>
      </c>
      <c r="G37" s="102">
        <v>0</v>
      </c>
      <c r="H37" s="102">
        <v>134</v>
      </c>
      <c r="I37" s="105">
        <v>0</v>
      </c>
      <c r="J37" s="290" t="s">
        <v>53</v>
      </c>
      <c r="K37" s="33"/>
      <c r="L37" s="33"/>
      <c r="M37" s="33"/>
      <c r="N37" s="33"/>
      <c r="O37" s="33"/>
      <c r="P37" s="33"/>
      <c r="Q37" s="33"/>
      <c r="R37" s="33"/>
      <c r="S37" s="33"/>
    </row>
    <row r="38" spans="1:19" ht="16.5" customHeight="1">
      <c r="A38" s="301" t="s">
        <v>13</v>
      </c>
      <c r="B38" s="206">
        <f t="shared" si="1"/>
        <v>3976</v>
      </c>
      <c r="C38" s="116">
        <f t="shared" si="2"/>
        <v>36</v>
      </c>
      <c r="D38" s="102">
        <v>27</v>
      </c>
      <c r="E38" s="102">
        <v>0</v>
      </c>
      <c r="F38" s="102">
        <v>0</v>
      </c>
      <c r="G38" s="102">
        <v>0</v>
      </c>
      <c r="H38" s="102">
        <v>199</v>
      </c>
      <c r="I38" s="105">
        <v>0</v>
      </c>
      <c r="J38" s="290" t="s">
        <v>14</v>
      </c>
      <c r="K38" s="33"/>
      <c r="L38" s="33"/>
      <c r="M38" s="33"/>
      <c r="N38" s="33"/>
      <c r="O38" s="33"/>
      <c r="P38" s="33"/>
      <c r="Q38" s="33"/>
      <c r="R38" s="33"/>
      <c r="S38" s="33"/>
    </row>
    <row r="39" spans="1:19" ht="16.5" customHeight="1">
      <c r="A39" s="301" t="s">
        <v>15</v>
      </c>
      <c r="B39" s="206">
        <f t="shared" si="1"/>
        <v>2555</v>
      </c>
      <c r="C39" s="116">
        <f t="shared" si="2"/>
        <v>45</v>
      </c>
      <c r="D39" s="102">
        <v>27</v>
      </c>
      <c r="E39" s="102">
        <v>0</v>
      </c>
      <c r="F39" s="102">
        <v>0</v>
      </c>
      <c r="G39" s="102">
        <v>0</v>
      </c>
      <c r="H39" s="102">
        <v>187</v>
      </c>
      <c r="I39" s="105">
        <v>0</v>
      </c>
      <c r="J39" s="290" t="s">
        <v>16</v>
      </c>
      <c r="K39" s="33"/>
      <c r="L39" s="33"/>
      <c r="M39" s="33"/>
      <c r="N39" s="33"/>
      <c r="O39" s="33"/>
      <c r="P39" s="33"/>
      <c r="Q39" s="33"/>
      <c r="R39" s="33"/>
      <c r="S39" s="33"/>
    </row>
    <row r="40" spans="1:19" ht="16.5" customHeight="1">
      <c r="A40" s="233" t="s">
        <v>217</v>
      </c>
      <c r="B40" s="234">
        <f t="shared" si="1"/>
        <v>70629</v>
      </c>
      <c r="C40" s="222">
        <f t="shared" si="2"/>
        <v>5974</v>
      </c>
      <c r="D40" s="222">
        <f t="shared" ref="D40:I40" si="3">SUM(D28:D39)</f>
        <v>572</v>
      </c>
      <c r="E40" s="244">
        <f t="shared" si="3"/>
        <v>0</v>
      </c>
      <c r="F40" s="244">
        <f t="shared" si="3"/>
        <v>0</v>
      </c>
      <c r="G40" s="244">
        <f t="shared" si="3"/>
        <v>0</v>
      </c>
      <c r="H40" s="222">
        <f t="shared" si="3"/>
        <v>2246</v>
      </c>
      <c r="I40" s="193">
        <f t="shared" si="3"/>
        <v>0</v>
      </c>
      <c r="J40" s="266" t="s">
        <v>218</v>
      </c>
      <c r="K40" s="33"/>
      <c r="L40" s="33"/>
      <c r="M40" s="33"/>
      <c r="N40" s="33"/>
      <c r="O40" s="33"/>
      <c r="P40" s="33"/>
      <c r="Q40" s="33"/>
      <c r="R40" s="33"/>
      <c r="S40" s="33"/>
    </row>
    <row r="41" spans="1:19" ht="16.5" customHeight="1">
      <c r="A41" s="772" t="s">
        <v>349</v>
      </c>
      <c r="B41" s="772"/>
      <c r="C41" s="772"/>
      <c r="D41" s="772"/>
      <c r="E41" s="772"/>
      <c r="F41" s="772"/>
      <c r="G41" s="176"/>
      <c r="H41" s="773" t="s">
        <v>348</v>
      </c>
      <c r="I41" s="773"/>
      <c r="J41" s="773"/>
      <c r="L41" s="33"/>
      <c r="M41" s="33"/>
      <c r="N41" s="33"/>
      <c r="O41" s="33"/>
      <c r="P41" s="33"/>
      <c r="Q41" s="33"/>
      <c r="R41" s="33"/>
      <c r="S41" s="33"/>
    </row>
    <row r="42" spans="1:19" ht="18.95" customHeight="1">
      <c r="K42" s="33"/>
      <c r="L42" s="33"/>
      <c r="M42" s="33"/>
      <c r="N42" s="33"/>
      <c r="O42" s="33"/>
      <c r="P42" s="33"/>
      <c r="Q42" s="33"/>
      <c r="R42" s="33"/>
      <c r="S42" s="33"/>
    </row>
    <row r="43" spans="1:19" ht="18.95" customHeight="1">
      <c r="K43" s="33"/>
      <c r="L43" s="33"/>
      <c r="M43" s="33"/>
      <c r="N43" s="33"/>
      <c r="O43" s="33"/>
      <c r="P43" s="33"/>
      <c r="Q43" s="33"/>
      <c r="R43" s="33"/>
      <c r="S43" s="33"/>
    </row>
    <row r="44" spans="1:19" ht="18.95" customHeight="1">
      <c r="A44" s="33"/>
      <c r="B44" s="33"/>
      <c r="C44" s="33"/>
      <c r="D44" s="33"/>
      <c r="K44" s="33"/>
      <c r="L44" s="33"/>
      <c r="M44" s="33"/>
      <c r="N44" s="33"/>
      <c r="O44" s="33"/>
      <c r="P44" s="33"/>
      <c r="Q44" s="33"/>
      <c r="R44" s="33"/>
      <c r="S44" s="33"/>
    </row>
    <row r="45" spans="1:19" ht="18.95" customHeight="1">
      <c r="A45" s="33"/>
      <c r="B45" s="33"/>
      <c r="C45" s="33"/>
      <c r="D45" s="33"/>
      <c r="K45" s="33"/>
      <c r="L45" s="33"/>
      <c r="M45" s="33"/>
      <c r="N45" s="33"/>
      <c r="O45" s="33"/>
      <c r="P45" s="33"/>
      <c r="Q45" s="33"/>
      <c r="R45" s="33"/>
      <c r="S45" s="33"/>
    </row>
    <row r="46" spans="1:19" ht="18.95" customHeight="1">
      <c r="A46" s="33"/>
      <c r="B46" s="33"/>
      <c r="C46" s="33"/>
      <c r="D46" s="33"/>
      <c r="K46" s="33"/>
      <c r="L46" s="33"/>
      <c r="M46" s="33"/>
      <c r="N46" s="33"/>
      <c r="O46" s="33"/>
      <c r="P46" s="33"/>
      <c r="Q46" s="33"/>
      <c r="R46" s="33"/>
      <c r="S46" s="33"/>
    </row>
    <row r="47" spans="1:19" ht="18.95" customHeight="1">
      <c r="A47" s="33"/>
      <c r="B47" s="33"/>
      <c r="C47" s="33"/>
      <c r="D47" s="33"/>
      <c r="K47" s="33"/>
      <c r="L47" s="33"/>
      <c r="M47" s="33"/>
      <c r="N47" s="33"/>
      <c r="O47" s="33"/>
      <c r="P47" s="33"/>
      <c r="Q47" s="33"/>
      <c r="R47" s="33"/>
      <c r="S47" s="33"/>
    </row>
    <row r="48" spans="1:19" ht="18.95" customHeight="1">
      <c r="A48" s="33"/>
      <c r="B48" s="33"/>
      <c r="C48" s="33"/>
      <c r="D48" s="33"/>
      <c r="K48" s="33"/>
      <c r="L48" s="33"/>
      <c r="M48" s="33"/>
      <c r="N48" s="33"/>
      <c r="O48" s="33"/>
      <c r="P48" s="33"/>
      <c r="Q48" s="33"/>
      <c r="R48" s="33"/>
      <c r="S48" s="33"/>
    </row>
    <row r="49" spans="1:19" ht="18.95" customHeight="1">
      <c r="A49" s="33"/>
      <c r="B49" s="33"/>
      <c r="C49" s="33"/>
      <c r="D49" s="33"/>
      <c r="K49" s="33"/>
      <c r="L49" s="33"/>
      <c r="M49" s="33"/>
      <c r="N49" s="33"/>
      <c r="O49" s="33"/>
      <c r="P49" s="33"/>
      <c r="Q49" s="33"/>
      <c r="R49" s="33"/>
      <c r="S49" s="33"/>
    </row>
    <row r="50" spans="1:19" ht="18.95" customHeight="1">
      <c r="A50" s="33"/>
      <c r="B50" s="33"/>
      <c r="C50" s="33"/>
      <c r="D50" s="33"/>
      <c r="K50" s="33"/>
      <c r="L50" s="33"/>
      <c r="M50" s="33"/>
      <c r="N50" s="33"/>
      <c r="O50" s="33"/>
      <c r="P50" s="33"/>
      <c r="Q50" s="33"/>
      <c r="R50" s="33"/>
      <c r="S50" s="33"/>
    </row>
    <row r="51" spans="1:19" ht="18.95" customHeight="1">
      <c r="A51" s="33"/>
      <c r="B51" s="33"/>
      <c r="C51" s="33"/>
      <c r="D51" s="33"/>
      <c r="K51" s="33"/>
      <c r="L51" s="33"/>
      <c r="M51" s="33"/>
      <c r="N51" s="33"/>
      <c r="O51" s="33"/>
      <c r="P51" s="33"/>
      <c r="Q51" s="33"/>
      <c r="R51" s="33"/>
      <c r="S51" s="33"/>
    </row>
    <row r="52" spans="1:19" ht="18.95" customHeight="1">
      <c r="A52" s="33"/>
      <c r="B52" s="33"/>
      <c r="C52" s="33"/>
      <c r="D52" s="33"/>
      <c r="K52" s="33"/>
      <c r="L52" s="33"/>
      <c r="M52" s="33"/>
      <c r="N52" s="33"/>
      <c r="O52" s="33"/>
      <c r="P52" s="33"/>
      <c r="Q52" s="33"/>
      <c r="R52" s="33"/>
      <c r="S52" s="33"/>
    </row>
    <row r="53" spans="1:19" ht="18.95" customHeight="1">
      <c r="A53" s="33"/>
      <c r="B53" s="33"/>
      <c r="C53" s="33"/>
      <c r="D53" s="33"/>
      <c r="K53" s="33"/>
      <c r="L53" s="33"/>
      <c r="M53" s="33"/>
      <c r="N53" s="33"/>
      <c r="O53" s="33"/>
      <c r="P53" s="33"/>
      <c r="Q53" s="33"/>
      <c r="R53" s="33"/>
      <c r="S53" s="33"/>
    </row>
    <row r="54" spans="1:19" ht="18.95" customHeight="1">
      <c r="A54" s="33"/>
      <c r="B54" s="33"/>
      <c r="C54" s="33"/>
      <c r="D54" s="33"/>
      <c r="K54" s="33"/>
      <c r="L54" s="33"/>
      <c r="M54" s="33"/>
      <c r="N54" s="33"/>
      <c r="O54" s="33"/>
      <c r="P54" s="33"/>
      <c r="Q54" s="33"/>
      <c r="R54" s="33"/>
      <c r="S54" s="33"/>
    </row>
    <row r="55" spans="1:19" ht="18.95" customHeight="1">
      <c r="A55" s="33"/>
      <c r="B55" s="33"/>
      <c r="C55" s="33"/>
      <c r="D55" s="33"/>
      <c r="K55" s="33"/>
      <c r="L55" s="33"/>
      <c r="M55" s="33"/>
      <c r="N55" s="33"/>
      <c r="O55" s="33"/>
      <c r="P55" s="33"/>
      <c r="Q55" s="33"/>
      <c r="R55" s="33"/>
      <c r="S55" s="33"/>
    </row>
    <row r="56" spans="1:19" ht="18.95" customHeight="1">
      <c r="A56" s="33"/>
      <c r="B56" s="33"/>
      <c r="C56" s="33"/>
      <c r="D56" s="33"/>
      <c r="K56" s="33"/>
      <c r="L56" s="33"/>
      <c r="M56" s="33"/>
      <c r="N56" s="33"/>
      <c r="O56" s="33"/>
      <c r="P56" s="33"/>
      <c r="Q56" s="33"/>
      <c r="R56" s="33"/>
      <c r="S56" s="33"/>
    </row>
    <row r="57" spans="1:19" ht="18.95" customHeight="1">
      <c r="A57" s="33"/>
      <c r="B57" s="33"/>
      <c r="C57" s="33"/>
      <c r="D57" s="33"/>
      <c r="K57" s="33"/>
      <c r="L57" s="33"/>
      <c r="M57" s="33"/>
      <c r="N57" s="33"/>
      <c r="O57" s="33"/>
      <c r="P57" s="33"/>
      <c r="Q57" s="33"/>
      <c r="R57" s="33"/>
      <c r="S57" s="33"/>
    </row>
    <row r="58" spans="1:19" ht="18.95" customHeight="1">
      <c r="A58" s="33"/>
      <c r="B58" s="33"/>
      <c r="C58" s="33"/>
      <c r="D58" s="33"/>
      <c r="K58" s="33"/>
      <c r="L58" s="33"/>
      <c r="M58" s="33"/>
      <c r="N58" s="33"/>
      <c r="O58" s="33"/>
      <c r="P58" s="33"/>
      <c r="Q58" s="33"/>
      <c r="R58" s="33"/>
      <c r="S58" s="33"/>
    </row>
    <row r="59" spans="1:19" ht="18.95" customHeight="1">
      <c r="A59" s="33"/>
      <c r="B59" s="33"/>
      <c r="C59" s="33"/>
      <c r="D59" s="33"/>
      <c r="K59" s="33"/>
      <c r="L59" s="33"/>
      <c r="M59" s="33"/>
      <c r="N59" s="33"/>
      <c r="O59" s="33"/>
      <c r="P59" s="33"/>
      <c r="Q59" s="33"/>
      <c r="R59" s="33"/>
      <c r="S59" s="33"/>
    </row>
    <row r="60" spans="1:19" ht="18.95" customHeight="1">
      <c r="A60" s="33"/>
      <c r="B60" s="33"/>
      <c r="C60" s="33"/>
      <c r="D60" s="33"/>
      <c r="K60" s="33"/>
      <c r="L60" s="33"/>
      <c r="M60" s="33"/>
      <c r="N60" s="33"/>
      <c r="O60" s="33"/>
      <c r="P60" s="33"/>
      <c r="Q60" s="33"/>
      <c r="R60" s="33"/>
      <c r="S60" s="33"/>
    </row>
    <row r="61" spans="1:19" ht="18.95" customHeight="1">
      <c r="A61" s="33"/>
      <c r="B61" s="33"/>
      <c r="C61" s="33"/>
      <c r="D61" s="33"/>
      <c r="K61" s="33"/>
      <c r="L61" s="33"/>
      <c r="M61" s="33"/>
      <c r="N61" s="33"/>
      <c r="O61" s="33"/>
      <c r="P61" s="33"/>
      <c r="Q61" s="33"/>
      <c r="R61" s="33"/>
      <c r="S61" s="33"/>
    </row>
    <row r="62" spans="1:19" ht="18.95" customHeight="1">
      <c r="A62" s="33"/>
      <c r="B62" s="33"/>
      <c r="C62" s="33"/>
      <c r="D62" s="33"/>
      <c r="K62" s="33"/>
      <c r="L62" s="33"/>
      <c r="M62" s="33"/>
      <c r="N62" s="33"/>
      <c r="O62" s="33"/>
      <c r="P62" s="33"/>
      <c r="Q62" s="33"/>
      <c r="R62" s="33"/>
      <c r="S62" s="33"/>
    </row>
    <row r="63" spans="1:19" ht="18.95" customHeight="1">
      <c r="A63" s="33"/>
      <c r="B63" s="33"/>
      <c r="C63" s="33"/>
      <c r="D63" s="33"/>
      <c r="K63" s="33"/>
      <c r="L63" s="33"/>
      <c r="M63" s="33"/>
      <c r="N63" s="33"/>
      <c r="O63" s="33"/>
      <c r="P63" s="33"/>
      <c r="Q63" s="33"/>
      <c r="R63" s="33"/>
      <c r="S63" s="33"/>
    </row>
    <row r="64" spans="1:19" ht="18.95" customHeight="1">
      <c r="A64" s="33"/>
      <c r="B64" s="33"/>
      <c r="C64" s="33"/>
      <c r="D64" s="33"/>
      <c r="K64" s="33"/>
      <c r="L64" s="33"/>
      <c r="M64" s="33"/>
      <c r="N64" s="33"/>
      <c r="O64" s="33"/>
      <c r="P64" s="33"/>
      <c r="Q64" s="33"/>
      <c r="R64" s="33"/>
      <c r="S64" s="33"/>
    </row>
    <row r="65" spans="1:19" ht="18.95" customHeight="1">
      <c r="A65" s="33"/>
      <c r="B65" s="33"/>
      <c r="C65" s="33"/>
      <c r="D65" s="33"/>
      <c r="K65" s="33"/>
      <c r="L65" s="33"/>
      <c r="M65" s="33"/>
      <c r="N65" s="33"/>
      <c r="O65" s="33"/>
      <c r="P65" s="33"/>
      <c r="Q65" s="33"/>
      <c r="R65" s="33"/>
      <c r="S65" s="33"/>
    </row>
    <row r="66" spans="1:19" ht="18.95" customHeight="1">
      <c r="A66" s="33"/>
      <c r="B66" s="33"/>
      <c r="C66" s="33"/>
      <c r="D66" s="33"/>
      <c r="K66" s="33"/>
      <c r="L66" s="33"/>
      <c r="M66" s="33"/>
      <c r="N66" s="33"/>
      <c r="O66" s="33"/>
      <c r="P66" s="33"/>
      <c r="Q66" s="33"/>
      <c r="R66" s="33"/>
      <c r="S66" s="33"/>
    </row>
    <row r="67" spans="1:19" ht="18.95" customHeight="1">
      <c r="A67" s="33"/>
      <c r="B67" s="33"/>
      <c r="C67" s="33"/>
      <c r="D67" s="33"/>
      <c r="K67" s="33"/>
      <c r="L67" s="33"/>
      <c r="M67" s="33"/>
      <c r="N67" s="33"/>
      <c r="O67" s="33"/>
      <c r="P67" s="33"/>
      <c r="Q67" s="33"/>
      <c r="R67" s="33"/>
      <c r="S67" s="33"/>
    </row>
    <row r="68" spans="1:19" ht="18.95" customHeight="1">
      <c r="A68" s="33"/>
      <c r="B68" s="33"/>
      <c r="C68" s="33"/>
      <c r="D68" s="33"/>
      <c r="K68" s="33"/>
      <c r="L68" s="33"/>
      <c r="M68" s="33"/>
      <c r="N68" s="33"/>
      <c r="O68" s="33"/>
      <c r="P68" s="33"/>
      <c r="Q68" s="33"/>
      <c r="R68" s="33"/>
      <c r="S68" s="33"/>
    </row>
    <row r="69" spans="1:19" ht="18.95" customHeight="1">
      <c r="A69" s="33"/>
      <c r="B69" s="33"/>
      <c r="C69" s="33"/>
      <c r="D69" s="33"/>
      <c r="K69" s="33"/>
      <c r="L69" s="33"/>
      <c r="M69" s="33"/>
      <c r="N69" s="33"/>
      <c r="O69" s="33"/>
      <c r="P69" s="33"/>
      <c r="Q69" s="33"/>
      <c r="R69" s="33"/>
      <c r="S69" s="33"/>
    </row>
    <row r="70" spans="1:19" ht="18.95" customHeight="1">
      <c r="A70" s="33"/>
      <c r="B70" s="33"/>
      <c r="C70" s="33"/>
      <c r="D70" s="33"/>
      <c r="K70" s="33"/>
      <c r="L70" s="33"/>
      <c r="M70" s="33"/>
      <c r="N70" s="33"/>
      <c r="O70" s="33"/>
      <c r="P70" s="33"/>
      <c r="Q70" s="33"/>
      <c r="R70" s="33"/>
      <c r="S70" s="33"/>
    </row>
    <row r="71" spans="1:19" ht="18.95" customHeight="1">
      <c r="A71" s="33"/>
      <c r="B71" s="33"/>
      <c r="C71" s="33"/>
      <c r="D71" s="33"/>
      <c r="K71" s="33"/>
      <c r="L71" s="33"/>
      <c r="M71" s="33"/>
      <c r="N71" s="33"/>
      <c r="O71" s="33"/>
      <c r="P71" s="33"/>
      <c r="Q71" s="33"/>
      <c r="R71" s="33"/>
      <c r="S71" s="33"/>
    </row>
    <row r="72" spans="1:19" ht="18.95" customHeight="1">
      <c r="A72" s="33"/>
      <c r="B72" s="33"/>
      <c r="C72" s="33"/>
      <c r="D72" s="33"/>
      <c r="K72" s="33"/>
      <c r="L72" s="33"/>
      <c r="M72" s="33"/>
      <c r="N72" s="33"/>
      <c r="O72" s="33"/>
      <c r="P72" s="33"/>
      <c r="Q72" s="33"/>
      <c r="R72" s="33"/>
      <c r="S72" s="33"/>
    </row>
    <row r="73" spans="1:19" ht="18.95" customHeight="1">
      <c r="A73" s="33"/>
      <c r="B73" s="33"/>
      <c r="C73" s="33"/>
      <c r="D73" s="33"/>
      <c r="K73" s="33"/>
      <c r="L73" s="33"/>
      <c r="M73" s="33"/>
      <c r="N73" s="33"/>
      <c r="O73" s="33"/>
      <c r="P73" s="33"/>
      <c r="Q73" s="33"/>
      <c r="R73" s="33"/>
      <c r="S73" s="33"/>
    </row>
    <row r="74" spans="1:19" ht="18.95" customHeight="1">
      <c r="A74" s="33"/>
      <c r="B74" s="33"/>
      <c r="C74" s="33"/>
      <c r="D74" s="33"/>
      <c r="K74" s="33"/>
      <c r="L74" s="33"/>
      <c r="M74" s="33"/>
      <c r="N74" s="33"/>
      <c r="O74" s="33"/>
      <c r="P74" s="33"/>
      <c r="Q74" s="33"/>
      <c r="R74" s="33"/>
      <c r="S74" s="33"/>
    </row>
    <row r="75" spans="1:19" ht="18.95" customHeight="1">
      <c r="A75" s="33"/>
      <c r="B75" s="33"/>
      <c r="C75" s="33"/>
      <c r="D75" s="33"/>
      <c r="K75" s="33"/>
      <c r="L75" s="33"/>
      <c r="M75" s="33"/>
      <c r="N75" s="33"/>
      <c r="O75" s="33"/>
      <c r="P75" s="33"/>
      <c r="Q75" s="33"/>
      <c r="R75" s="33"/>
      <c r="S75" s="33"/>
    </row>
    <row r="76" spans="1:19" ht="18.95" customHeight="1">
      <c r="A76" s="33"/>
      <c r="B76" s="33"/>
      <c r="C76" s="33"/>
      <c r="D76" s="33"/>
      <c r="K76" s="33"/>
      <c r="L76" s="33"/>
      <c r="M76" s="33"/>
      <c r="N76" s="33"/>
      <c r="O76" s="33"/>
      <c r="P76" s="33"/>
      <c r="Q76" s="33"/>
      <c r="R76" s="33"/>
      <c r="S76" s="33"/>
    </row>
    <row r="77" spans="1:19" ht="18.95" customHeight="1">
      <c r="A77" s="33"/>
      <c r="B77" s="33"/>
      <c r="C77" s="33"/>
      <c r="D77" s="33"/>
      <c r="K77" s="33"/>
      <c r="L77" s="33"/>
      <c r="M77" s="33"/>
      <c r="N77" s="33"/>
      <c r="O77" s="33"/>
      <c r="P77" s="33"/>
      <c r="Q77" s="33"/>
      <c r="R77" s="33"/>
      <c r="S77" s="33"/>
    </row>
    <row r="78" spans="1:19" ht="18.95" customHeight="1">
      <c r="A78" s="33"/>
      <c r="B78" s="33"/>
      <c r="C78" s="33"/>
      <c r="D78" s="33"/>
      <c r="K78" s="33"/>
      <c r="L78" s="33"/>
      <c r="M78" s="33"/>
      <c r="N78" s="33"/>
      <c r="O78" s="33"/>
      <c r="P78" s="33"/>
      <c r="Q78" s="33"/>
      <c r="R78" s="33"/>
      <c r="S78" s="33"/>
    </row>
    <row r="79" spans="1:19" ht="18.95" customHeight="1">
      <c r="A79" s="33"/>
      <c r="B79" s="33"/>
      <c r="C79" s="33"/>
      <c r="D79" s="33"/>
      <c r="K79" s="33"/>
      <c r="L79" s="33"/>
      <c r="M79" s="33"/>
      <c r="N79" s="33"/>
      <c r="O79" s="33"/>
      <c r="P79" s="33"/>
      <c r="Q79" s="33"/>
      <c r="R79" s="33"/>
      <c r="S79" s="33"/>
    </row>
    <row r="80" spans="1:19" ht="18.95" customHeight="1">
      <c r="A80" s="33"/>
      <c r="B80" s="33"/>
      <c r="C80" s="33"/>
      <c r="D80" s="33"/>
      <c r="K80" s="33"/>
      <c r="L80" s="33"/>
      <c r="M80" s="33"/>
      <c r="N80" s="33"/>
      <c r="O80" s="33"/>
      <c r="P80" s="33"/>
      <c r="Q80" s="33"/>
      <c r="R80" s="33"/>
      <c r="S80" s="33"/>
    </row>
    <row r="81" spans="1:19" ht="18.95" customHeight="1">
      <c r="A81" s="33"/>
      <c r="B81" s="33"/>
      <c r="C81" s="33"/>
      <c r="D81" s="33"/>
      <c r="K81" s="33"/>
      <c r="L81" s="33"/>
      <c r="M81" s="33"/>
      <c r="N81" s="33"/>
      <c r="O81" s="33"/>
      <c r="P81" s="33"/>
      <c r="Q81" s="33"/>
      <c r="R81" s="33"/>
      <c r="S81" s="33"/>
    </row>
    <row r="82" spans="1:19" ht="18.95" customHeight="1">
      <c r="A82" s="33"/>
      <c r="B82" s="33"/>
      <c r="C82" s="33"/>
      <c r="D82" s="33"/>
      <c r="K82" s="33"/>
      <c r="L82" s="33"/>
      <c r="M82" s="33"/>
      <c r="N82" s="33"/>
      <c r="O82" s="33"/>
      <c r="P82" s="33"/>
      <c r="Q82" s="33"/>
      <c r="R82" s="33"/>
      <c r="S82" s="33"/>
    </row>
    <row r="83" spans="1:19" ht="18.95" customHeight="1">
      <c r="A83" s="33"/>
      <c r="B83" s="33"/>
      <c r="C83" s="33"/>
      <c r="D83" s="33"/>
      <c r="K83" s="33"/>
      <c r="L83" s="33"/>
      <c r="M83" s="33"/>
      <c r="N83" s="33"/>
      <c r="O83" s="33"/>
      <c r="P83" s="33"/>
      <c r="Q83" s="33"/>
      <c r="R83" s="33"/>
      <c r="S83" s="33"/>
    </row>
    <row r="84" spans="1:19" ht="18.95" customHeight="1">
      <c r="A84" s="33"/>
      <c r="B84" s="33"/>
      <c r="C84" s="33"/>
      <c r="D84" s="33"/>
      <c r="K84" s="33"/>
      <c r="L84" s="33"/>
      <c r="M84" s="33"/>
      <c r="N84" s="33"/>
      <c r="O84" s="33"/>
      <c r="P84" s="33"/>
      <c r="Q84" s="33"/>
      <c r="R84" s="33"/>
      <c r="S84" s="33"/>
    </row>
    <row r="85" spans="1:19" ht="18.95" customHeight="1">
      <c r="A85" s="33"/>
      <c r="B85" s="33"/>
      <c r="C85" s="33"/>
      <c r="D85" s="33"/>
      <c r="K85" s="33"/>
      <c r="L85" s="33"/>
      <c r="M85" s="33"/>
      <c r="N85" s="33"/>
      <c r="O85" s="33"/>
      <c r="P85" s="33"/>
      <c r="Q85" s="33"/>
      <c r="R85" s="33"/>
      <c r="S85" s="33"/>
    </row>
    <row r="86" spans="1:19" ht="18.95" customHeight="1">
      <c r="A86" s="33"/>
      <c r="B86" s="33"/>
      <c r="C86" s="33"/>
      <c r="D86" s="33"/>
      <c r="K86" s="33"/>
      <c r="L86" s="33"/>
      <c r="M86" s="33"/>
      <c r="N86" s="33"/>
      <c r="O86" s="33"/>
      <c r="P86" s="33"/>
      <c r="Q86" s="33"/>
      <c r="R86" s="33"/>
      <c r="S86" s="33"/>
    </row>
  </sheetData>
  <mergeCells count="27">
    <mergeCell ref="A1:J1"/>
    <mergeCell ref="A2:J2"/>
    <mergeCell ref="A4:A7"/>
    <mergeCell ref="B4:C4"/>
    <mergeCell ref="D4:E4"/>
    <mergeCell ref="F4:G4"/>
    <mergeCell ref="H4:I4"/>
    <mergeCell ref="J4:J7"/>
    <mergeCell ref="B5:C5"/>
    <mergeCell ref="D5:E5"/>
    <mergeCell ref="F5:G5"/>
    <mergeCell ref="H5:I5"/>
    <mergeCell ref="G21:J21"/>
    <mergeCell ref="A22:J22"/>
    <mergeCell ref="A23:J23"/>
    <mergeCell ref="A41:F41"/>
    <mergeCell ref="H41:J41"/>
    <mergeCell ref="J24:J27"/>
    <mergeCell ref="B25:C25"/>
    <mergeCell ref="D25:E25"/>
    <mergeCell ref="F25:G25"/>
    <mergeCell ref="H25:I25"/>
    <mergeCell ref="A24:A27"/>
    <mergeCell ref="B24:C24"/>
    <mergeCell ref="D24:E24"/>
    <mergeCell ref="F24:G24"/>
    <mergeCell ref="H24:I2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3" orientation="landscape" useFirstPageNumber="1" r:id="rId1"/>
  <headerFooter differentFirst="1" alignWithMargins="0">
    <oddHeader>&amp;L&amp;8PCBS:Transportaion and Communication Statistics 2011&amp;R&amp;"Simplified Arabic,Regular"&amp;1&amp;K00+000م &amp;8&amp;K000000PCBS:  احصاءات النقل والاتصالات 2011</oddHeader>
    <oddFooter>&amp;C62</oddFooter>
    <firstHeader>&amp;L&amp;8PCBS:Transportaion and Communication Statistics 2011&amp;R&amp;"Simplified Arabic,Regular"&amp;1&amp;K00+000م &amp;8&amp;K000000PCBS: احصاءات النقل والاتصالات 2011</firstHeader>
    <firstFooter>&amp;C61</firstFooter>
  </headerFooter>
  <rowBreaks count="1" manualBreakCount="1">
    <brk id="21" max="9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6"/>
  <dimension ref="A1:P110"/>
  <sheetViews>
    <sheetView zoomScaleNormal="100" workbookViewId="0">
      <selection activeCell="D17" sqref="D17"/>
    </sheetView>
  </sheetViews>
  <sheetFormatPr defaultColWidth="10.5703125" defaultRowHeight="12.75"/>
  <cols>
    <col min="1" max="1" width="11" style="34" customWidth="1"/>
    <col min="2" max="2" width="10.5703125" style="34" customWidth="1"/>
    <col min="3" max="3" width="8.5703125" style="34" customWidth="1"/>
    <col min="4" max="4" width="9.5703125" style="33" customWidth="1"/>
    <col min="5" max="5" width="7" style="33" customWidth="1"/>
    <col min="6" max="6" width="7.140625" style="35" customWidth="1"/>
    <col min="7" max="7" width="10" style="35" customWidth="1"/>
    <col min="8" max="8" width="11" style="35" customWidth="1"/>
    <col min="9" max="9" width="10.42578125" style="35" customWidth="1"/>
    <col min="10" max="10" width="7.5703125" style="35" customWidth="1"/>
    <col min="11" max="11" width="9.5703125" style="35" customWidth="1"/>
    <col min="12" max="12" width="7.28515625" style="35" customWidth="1"/>
    <col min="13" max="13" width="8.28515625" style="35" customWidth="1"/>
    <col min="14" max="14" width="9.85546875" style="35" customWidth="1"/>
    <col min="15" max="15" width="10.7109375" style="35" customWidth="1"/>
    <col min="16" max="16" width="9.42578125" style="72" customWidth="1"/>
    <col min="17" max="19" width="10.5703125" style="33" customWidth="1"/>
    <col min="20" max="16384" width="10.5703125" style="33"/>
  </cols>
  <sheetData>
    <row r="1" spans="1:16" ht="15" customHeight="1">
      <c r="A1" s="669" t="s">
        <v>417</v>
      </c>
      <c r="B1" s="685"/>
      <c r="C1" s="685"/>
      <c r="D1" s="685"/>
      <c r="E1" s="685"/>
      <c r="F1" s="685"/>
      <c r="G1" s="685"/>
      <c r="H1" s="685"/>
      <c r="I1" s="685"/>
      <c r="J1" s="685"/>
      <c r="K1" s="685"/>
      <c r="L1" s="685"/>
      <c r="M1" s="685"/>
      <c r="N1" s="685"/>
      <c r="O1" s="685"/>
      <c r="P1" s="685"/>
    </row>
    <row r="2" spans="1:16" ht="15" customHeight="1">
      <c r="A2" s="783" t="s">
        <v>418</v>
      </c>
      <c r="B2" s="783"/>
      <c r="C2" s="784"/>
      <c r="D2" s="784"/>
      <c r="E2" s="784"/>
      <c r="F2" s="784"/>
      <c r="G2" s="784"/>
      <c r="H2" s="784"/>
      <c r="I2" s="784"/>
      <c r="J2" s="784"/>
      <c r="K2" s="784"/>
      <c r="L2" s="784"/>
      <c r="M2" s="784"/>
      <c r="N2" s="784"/>
      <c r="O2" s="784"/>
      <c r="P2" s="784"/>
    </row>
    <row r="3" spans="1:16" ht="16.5" customHeight="1">
      <c r="A3" s="785"/>
      <c r="B3" s="778" t="s">
        <v>55</v>
      </c>
      <c r="C3" s="779"/>
      <c r="D3" s="779"/>
      <c r="E3" s="779"/>
      <c r="F3" s="779"/>
      <c r="G3" s="779"/>
      <c r="H3" s="780"/>
      <c r="I3" s="778" t="s">
        <v>169</v>
      </c>
      <c r="J3" s="779"/>
      <c r="K3" s="787"/>
      <c r="L3" s="787"/>
      <c r="M3" s="787"/>
      <c r="N3" s="787"/>
      <c r="O3" s="788"/>
      <c r="P3" s="791"/>
    </row>
    <row r="4" spans="1:16" ht="16.5" customHeight="1">
      <c r="A4" s="786"/>
      <c r="B4" s="723" t="s">
        <v>125</v>
      </c>
      <c r="C4" s="724"/>
      <c r="D4" s="724"/>
      <c r="E4" s="724"/>
      <c r="F4" s="724"/>
      <c r="G4" s="724"/>
      <c r="H4" s="725"/>
      <c r="I4" s="723" t="s">
        <v>128</v>
      </c>
      <c r="J4" s="724"/>
      <c r="K4" s="789"/>
      <c r="L4" s="789"/>
      <c r="M4" s="789"/>
      <c r="N4" s="789"/>
      <c r="O4" s="790"/>
      <c r="P4" s="792"/>
    </row>
    <row r="5" spans="1:16" s="36" customFormat="1" ht="16.5" customHeight="1">
      <c r="A5" s="781" t="s">
        <v>3</v>
      </c>
      <c r="B5" s="115" t="s">
        <v>18</v>
      </c>
      <c r="C5" s="115" t="s">
        <v>72</v>
      </c>
      <c r="D5" s="503" t="s">
        <v>159</v>
      </c>
      <c r="E5" s="504" t="s">
        <v>64</v>
      </c>
      <c r="F5" s="504" t="s">
        <v>63</v>
      </c>
      <c r="G5" s="504" t="s">
        <v>69</v>
      </c>
      <c r="H5" s="115" t="s">
        <v>62</v>
      </c>
      <c r="I5" s="115" t="s">
        <v>18</v>
      </c>
      <c r="J5" s="115" t="s">
        <v>72</v>
      </c>
      <c r="K5" s="503" t="s">
        <v>159</v>
      </c>
      <c r="L5" s="504" t="s">
        <v>64</v>
      </c>
      <c r="M5" s="504" t="s">
        <v>63</v>
      </c>
      <c r="N5" s="504" t="s">
        <v>69</v>
      </c>
      <c r="O5" s="504" t="s">
        <v>62</v>
      </c>
      <c r="P5" s="434" t="s">
        <v>6</v>
      </c>
    </row>
    <row r="6" spans="1:16" s="36" customFormat="1" ht="23.25" customHeight="1">
      <c r="A6" s="782"/>
      <c r="B6" s="472" t="s">
        <v>17</v>
      </c>
      <c r="C6" s="505" t="s">
        <v>71</v>
      </c>
      <c r="D6" s="506" t="s">
        <v>56</v>
      </c>
      <c r="E6" s="507" t="s">
        <v>58</v>
      </c>
      <c r="F6" s="507" t="s">
        <v>67</v>
      </c>
      <c r="G6" s="507" t="s">
        <v>70</v>
      </c>
      <c r="H6" s="505" t="s">
        <v>68</v>
      </c>
      <c r="I6" s="472" t="s">
        <v>17</v>
      </c>
      <c r="J6" s="505" t="s">
        <v>71</v>
      </c>
      <c r="K6" s="506" t="s">
        <v>56</v>
      </c>
      <c r="L6" s="507" t="s">
        <v>58</v>
      </c>
      <c r="M6" s="507" t="s">
        <v>67</v>
      </c>
      <c r="N6" s="507" t="s">
        <v>70</v>
      </c>
      <c r="O6" s="507" t="s">
        <v>68</v>
      </c>
      <c r="P6" s="431"/>
    </row>
    <row r="7" spans="1:16" s="36" customFormat="1" ht="16.5" customHeight="1">
      <c r="A7" s="316" t="s">
        <v>19</v>
      </c>
      <c r="B7" s="155">
        <f>SUM(C7:H7)</f>
        <v>141257</v>
      </c>
      <c r="C7" s="272">
        <v>4</v>
      </c>
      <c r="D7" s="272">
        <v>0</v>
      </c>
      <c r="E7" s="272">
        <v>0</v>
      </c>
      <c r="F7" s="272">
        <v>461</v>
      </c>
      <c r="G7" s="272">
        <v>235</v>
      </c>
      <c r="H7" s="272">
        <v>140557</v>
      </c>
      <c r="I7" s="155">
        <f>SUM(J7:O7)</f>
        <v>139452</v>
      </c>
      <c r="J7" s="572">
        <v>58</v>
      </c>
      <c r="K7" s="272">
        <v>23</v>
      </c>
      <c r="L7" s="272">
        <v>0</v>
      </c>
      <c r="M7" s="272">
        <v>2075</v>
      </c>
      <c r="N7" s="272">
        <v>7117</v>
      </c>
      <c r="O7" s="406">
        <v>130179</v>
      </c>
      <c r="P7" s="368" t="s">
        <v>20</v>
      </c>
    </row>
    <row r="8" spans="1:16" s="36" customFormat="1" ht="16.5" customHeight="1">
      <c r="A8" s="301" t="s">
        <v>21</v>
      </c>
      <c r="B8" s="564">
        <f t="shared" ref="B8:B19" si="0">SUM(C8:H8)</f>
        <v>148909</v>
      </c>
      <c r="C8" s="160">
        <v>2</v>
      </c>
      <c r="D8" s="160">
        <v>0</v>
      </c>
      <c r="E8" s="160">
        <v>0</v>
      </c>
      <c r="F8" s="160">
        <v>487</v>
      </c>
      <c r="G8" s="160">
        <v>105</v>
      </c>
      <c r="H8" s="160">
        <v>148315</v>
      </c>
      <c r="I8" s="564">
        <f t="shared" ref="I8:I19" si="1">SUM(J8:O8)</f>
        <v>163767</v>
      </c>
      <c r="J8" s="573">
        <v>149</v>
      </c>
      <c r="K8" s="160">
        <v>13</v>
      </c>
      <c r="L8" s="160">
        <v>14</v>
      </c>
      <c r="M8" s="160">
        <v>4476</v>
      </c>
      <c r="N8" s="160">
        <v>6370</v>
      </c>
      <c r="O8" s="188">
        <v>152745</v>
      </c>
      <c r="P8" s="295" t="s">
        <v>22</v>
      </c>
    </row>
    <row r="9" spans="1:16" s="36" customFormat="1" ht="16.5" customHeight="1">
      <c r="A9" s="301" t="s">
        <v>51</v>
      </c>
      <c r="B9" s="564">
        <f t="shared" si="0"/>
        <v>167947</v>
      </c>
      <c r="C9" s="160">
        <v>7</v>
      </c>
      <c r="D9" s="160">
        <v>0</v>
      </c>
      <c r="E9" s="160">
        <v>1</v>
      </c>
      <c r="F9" s="160">
        <v>941</v>
      </c>
      <c r="G9" s="160">
        <v>125</v>
      </c>
      <c r="H9" s="160">
        <v>166873</v>
      </c>
      <c r="I9" s="564">
        <f t="shared" si="1"/>
        <v>180485</v>
      </c>
      <c r="J9" s="573">
        <v>239</v>
      </c>
      <c r="K9" s="160">
        <v>18</v>
      </c>
      <c r="L9" s="160">
        <v>14</v>
      </c>
      <c r="M9" s="160">
        <v>4717</v>
      </c>
      <c r="N9" s="160">
        <v>8725</v>
      </c>
      <c r="O9" s="188">
        <v>166772</v>
      </c>
      <c r="P9" s="295" t="s">
        <v>24</v>
      </c>
    </row>
    <row r="10" spans="1:16" s="36" customFormat="1" ht="16.5" customHeight="1">
      <c r="A10" s="301" t="s">
        <v>25</v>
      </c>
      <c r="B10" s="564">
        <f t="shared" si="0"/>
        <v>165290</v>
      </c>
      <c r="C10" s="160">
        <v>0</v>
      </c>
      <c r="D10" s="160">
        <v>0</v>
      </c>
      <c r="E10" s="160">
        <v>1</v>
      </c>
      <c r="F10" s="160">
        <v>892</v>
      </c>
      <c r="G10" s="160">
        <v>782</v>
      </c>
      <c r="H10" s="160">
        <v>163615</v>
      </c>
      <c r="I10" s="564">
        <f t="shared" si="1"/>
        <v>204983</v>
      </c>
      <c r="J10" s="573">
        <v>99</v>
      </c>
      <c r="K10" s="160">
        <v>13</v>
      </c>
      <c r="L10" s="160">
        <v>21</v>
      </c>
      <c r="M10" s="160">
        <v>13850</v>
      </c>
      <c r="N10" s="160">
        <v>7648</v>
      </c>
      <c r="O10" s="188">
        <v>183352</v>
      </c>
      <c r="P10" s="295" t="s">
        <v>26</v>
      </c>
    </row>
    <row r="11" spans="1:16" s="36" customFormat="1" ht="16.5" customHeight="1">
      <c r="A11" s="301" t="s">
        <v>27</v>
      </c>
      <c r="B11" s="564">
        <f t="shared" si="0"/>
        <v>191256</v>
      </c>
      <c r="C11" s="160">
        <v>12</v>
      </c>
      <c r="D11" s="160">
        <v>0</v>
      </c>
      <c r="E11" s="160">
        <v>0</v>
      </c>
      <c r="F11" s="160">
        <v>1472</v>
      </c>
      <c r="G11" s="160">
        <v>321</v>
      </c>
      <c r="H11" s="160">
        <v>189451</v>
      </c>
      <c r="I11" s="564">
        <f t="shared" si="1"/>
        <v>198871</v>
      </c>
      <c r="J11" s="573">
        <v>36</v>
      </c>
      <c r="K11" s="160">
        <v>8</v>
      </c>
      <c r="L11" s="160">
        <v>20</v>
      </c>
      <c r="M11" s="160">
        <v>4621</v>
      </c>
      <c r="N11" s="160">
        <v>9704</v>
      </c>
      <c r="O11" s="188">
        <v>184482</v>
      </c>
      <c r="P11" s="295" t="s">
        <v>28</v>
      </c>
    </row>
    <row r="12" spans="1:16" s="36" customFormat="1" ht="16.5" customHeight="1">
      <c r="A12" s="301" t="s">
        <v>29</v>
      </c>
      <c r="B12" s="564">
        <f t="shared" si="0"/>
        <v>195006</v>
      </c>
      <c r="C12" s="160">
        <v>13</v>
      </c>
      <c r="D12" s="160">
        <v>0</v>
      </c>
      <c r="E12" s="160">
        <v>0</v>
      </c>
      <c r="F12" s="160">
        <v>1552</v>
      </c>
      <c r="G12" s="160">
        <v>289</v>
      </c>
      <c r="H12" s="160">
        <v>193152</v>
      </c>
      <c r="I12" s="564">
        <f t="shared" si="1"/>
        <v>182398</v>
      </c>
      <c r="J12" s="573">
        <v>62</v>
      </c>
      <c r="K12" s="160">
        <v>34</v>
      </c>
      <c r="L12" s="160">
        <v>14</v>
      </c>
      <c r="M12" s="160">
        <v>2902</v>
      </c>
      <c r="N12" s="160">
        <v>14247</v>
      </c>
      <c r="O12" s="188">
        <v>165139</v>
      </c>
      <c r="P12" s="295" t="s">
        <v>30</v>
      </c>
    </row>
    <row r="13" spans="1:16" s="36" customFormat="1" ht="16.5" customHeight="1">
      <c r="A13" s="301" t="s">
        <v>7</v>
      </c>
      <c r="B13" s="564">
        <f t="shared" si="0"/>
        <v>188744</v>
      </c>
      <c r="C13" s="160">
        <v>2</v>
      </c>
      <c r="D13" s="160">
        <v>0</v>
      </c>
      <c r="E13" s="160">
        <v>0</v>
      </c>
      <c r="F13" s="160">
        <v>1314</v>
      </c>
      <c r="G13" s="160">
        <v>140</v>
      </c>
      <c r="H13" s="160">
        <v>187288</v>
      </c>
      <c r="I13" s="564">
        <f t="shared" si="1"/>
        <v>211442</v>
      </c>
      <c r="J13" s="573">
        <v>223</v>
      </c>
      <c r="K13" s="160">
        <v>21</v>
      </c>
      <c r="L13" s="160">
        <v>6</v>
      </c>
      <c r="M13" s="160">
        <v>3727</v>
      </c>
      <c r="N13" s="160">
        <v>13352</v>
      </c>
      <c r="O13" s="188">
        <v>194113</v>
      </c>
      <c r="P13" s="295" t="s">
        <v>8</v>
      </c>
    </row>
    <row r="14" spans="1:16" s="36" customFormat="1" ht="16.5" customHeight="1">
      <c r="A14" s="301" t="s">
        <v>9</v>
      </c>
      <c r="B14" s="564">
        <f t="shared" si="0"/>
        <v>172595</v>
      </c>
      <c r="C14" s="160">
        <v>5</v>
      </c>
      <c r="D14" s="160">
        <v>0</v>
      </c>
      <c r="E14" s="160">
        <v>0</v>
      </c>
      <c r="F14" s="160">
        <v>1382</v>
      </c>
      <c r="G14" s="160">
        <v>58</v>
      </c>
      <c r="H14" s="160">
        <v>171150</v>
      </c>
      <c r="I14" s="564">
        <f t="shared" si="1"/>
        <v>152606</v>
      </c>
      <c r="J14" s="573">
        <v>348</v>
      </c>
      <c r="K14" s="160">
        <v>17</v>
      </c>
      <c r="L14" s="160">
        <v>12</v>
      </c>
      <c r="M14" s="160">
        <v>3312</v>
      </c>
      <c r="N14" s="160">
        <v>6765</v>
      </c>
      <c r="O14" s="188">
        <v>142152</v>
      </c>
      <c r="P14" s="295" t="s">
        <v>10</v>
      </c>
    </row>
    <row r="15" spans="1:16" s="36" customFormat="1" ht="16.5" customHeight="1">
      <c r="A15" s="301" t="s">
        <v>11</v>
      </c>
      <c r="B15" s="564">
        <f t="shared" si="0"/>
        <v>381261</v>
      </c>
      <c r="C15" s="160">
        <v>0</v>
      </c>
      <c r="D15" s="160">
        <v>0</v>
      </c>
      <c r="E15" s="160">
        <v>1</v>
      </c>
      <c r="F15" s="160">
        <v>6</v>
      </c>
      <c r="G15" s="160">
        <v>1122</v>
      </c>
      <c r="H15" s="160">
        <v>380132</v>
      </c>
      <c r="I15" s="564">
        <f t="shared" si="1"/>
        <v>196562</v>
      </c>
      <c r="J15" s="573">
        <v>365</v>
      </c>
      <c r="K15" s="160">
        <v>12</v>
      </c>
      <c r="L15" s="160">
        <v>23</v>
      </c>
      <c r="M15" s="160">
        <v>3214</v>
      </c>
      <c r="N15" s="160">
        <v>9938</v>
      </c>
      <c r="O15" s="188">
        <v>183010</v>
      </c>
      <c r="P15" s="295" t="s">
        <v>31</v>
      </c>
    </row>
    <row r="16" spans="1:16" s="36" customFormat="1" ht="16.5" customHeight="1">
      <c r="A16" s="301" t="s">
        <v>12</v>
      </c>
      <c r="B16" s="564">
        <f t="shared" si="0"/>
        <v>375607</v>
      </c>
      <c r="C16" s="160">
        <v>0</v>
      </c>
      <c r="D16" s="160">
        <v>0</v>
      </c>
      <c r="E16" s="160">
        <v>0</v>
      </c>
      <c r="F16" s="160">
        <v>26</v>
      </c>
      <c r="G16" s="160">
        <v>313</v>
      </c>
      <c r="H16" s="160">
        <v>375268</v>
      </c>
      <c r="I16" s="564">
        <f t="shared" si="1"/>
        <v>376573</v>
      </c>
      <c r="J16" s="573">
        <v>396</v>
      </c>
      <c r="K16" s="160">
        <v>10</v>
      </c>
      <c r="L16" s="160">
        <v>27</v>
      </c>
      <c r="M16" s="160">
        <v>4156</v>
      </c>
      <c r="N16" s="160">
        <v>9583</v>
      </c>
      <c r="O16" s="188">
        <v>362401</v>
      </c>
      <c r="P16" s="295" t="s">
        <v>53</v>
      </c>
    </row>
    <row r="17" spans="1:16" s="36" customFormat="1" ht="16.5" customHeight="1">
      <c r="A17" s="301" t="s">
        <v>13</v>
      </c>
      <c r="B17" s="564">
        <f t="shared" si="0"/>
        <v>183816</v>
      </c>
      <c r="C17" s="160">
        <v>16</v>
      </c>
      <c r="D17" s="160">
        <v>0</v>
      </c>
      <c r="E17" s="160">
        <v>0</v>
      </c>
      <c r="F17" s="160">
        <v>249</v>
      </c>
      <c r="G17" s="160">
        <v>18</v>
      </c>
      <c r="H17" s="160">
        <v>183533</v>
      </c>
      <c r="I17" s="564">
        <f t="shared" si="1"/>
        <v>246376</v>
      </c>
      <c r="J17" s="573">
        <v>116</v>
      </c>
      <c r="K17" s="160">
        <v>15</v>
      </c>
      <c r="L17" s="160">
        <v>37</v>
      </c>
      <c r="M17" s="160">
        <v>2985</v>
      </c>
      <c r="N17" s="160">
        <v>10734</v>
      </c>
      <c r="O17" s="188">
        <v>232489</v>
      </c>
      <c r="P17" s="295" t="s">
        <v>14</v>
      </c>
    </row>
    <row r="18" spans="1:16" s="36" customFormat="1" ht="16.5" customHeight="1">
      <c r="A18" s="301" t="s">
        <v>15</v>
      </c>
      <c r="B18" s="564">
        <f t="shared" si="0"/>
        <v>182189</v>
      </c>
      <c r="C18" s="160">
        <v>13</v>
      </c>
      <c r="D18" s="160">
        <v>0</v>
      </c>
      <c r="E18" s="160">
        <v>0</v>
      </c>
      <c r="F18" s="160">
        <v>451</v>
      </c>
      <c r="G18" s="160">
        <v>455</v>
      </c>
      <c r="H18" s="160">
        <v>181270</v>
      </c>
      <c r="I18" s="564">
        <f t="shared" si="1"/>
        <v>215962</v>
      </c>
      <c r="J18" s="573">
        <v>0</v>
      </c>
      <c r="K18" s="160">
        <v>10</v>
      </c>
      <c r="L18" s="160">
        <v>24</v>
      </c>
      <c r="M18" s="160">
        <v>2248</v>
      </c>
      <c r="N18" s="160">
        <v>7253</v>
      </c>
      <c r="O18" s="188">
        <v>206427</v>
      </c>
      <c r="P18" s="295" t="s">
        <v>16</v>
      </c>
    </row>
    <row r="19" spans="1:16" s="36" customFormat="1" ht="16.5" customHeight="1">
      <c r="A19" s="233" t="s">
        <v>217</v>
      </c>
      <c r="B19" s="234">
        <f t="shared" si="0"/>
        <v>2493877</v>
      </c>
      <c r="C19" s="222">
        <f t="shared" ref="C19:O19" si="2">SUM(C7:C18)</f>
        <v>74</v>
      </c>
      <c r="D19" s="222">
        <f t="shared" si="2"/>
        <v>0</v>
      </c>
      <c r="E19" s="222">
        <f t="shared" si="2"/>
        <v>3</v>
      </c>
      <c r="F19" s="222">
        <f t="shared" si="2"/>
        <v>9233</v>
      </c>
      <c r="G19" s="222">
        <f t="shared" si="2"/>
        <v>3963</v>
      </c>
      <c r="H19" s="222">
        <f t="shared" si="2"/>
        <v>2480604</v>
      </c>
      <c r="I19" s="234">
        <f t="shared" si="1"/>
        <v>2469477</v>
      </c>
      <c r="J19" s="574">
        <f>SUM(J7:J18)</f>
        <v>2091</v>
      </c>
      <c r="K19" s="222">
        <f t="shared" si="2"/>
        <v>194</v>
      </c>
      <c r="L19" s="222">
        <f t="shared" si="2"/>
        <v>212</v>
      </c>
      <c r="M19" s="222">
        <f t="shared" si="2"/>
        <v>52283</v>
      </c>
      <c r="N19" s="222">
        <f t="shared" si="2"/>
        <v>111436</v>
      </c>
      <c r="O19" s="571">
        <f t="shared" si="2"/>
        <v>2303261</v>
      </c>
      <c r="P19" s="436" t="s">
        <v>218</v>
      </c>
    </row>
    <row r="20" spans="1:16" s="36" customFormat="1" ht="16.5" customHeight="1">
      <c r="A20" s="777" t="s">
        <v>312</v>
      </c>
      <c r="B20" s="777"/>
      <c r="C20" s="777"/>
      <c r="D20" s="777"/>
      <c r="E20" s="777"/>
      <c r="F20" s="777"/>
      <c r="G20" s="777"/>
      <c r="H20" s="345"/>
      <c r="I20" s="345"/>
      <c r="J20" s="345"/>
      <c r="K20" s="345"/>
      <c r="L20" s="345"/>
      <c r="M20" s="345"/>
      <c r="N20" s="345"/>
      <c r="O20" s="345"/>
      <c r="P20" s="345" t="s">
        <v>291</v>
      </c>
    </row>
    <row r="21" spans="1:16" s="36" customFormat="1" ht="16.5" customHeight="1">
      <c r="A21" s="382" t="s">
        <v>349</v>
      </c>
      <c r="B21" s="382"/>
      <c r="C21" s="382"/>
      <c r="D21" s="374"/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1" t="s">
        <v>348</v>
      </c>
    </row>
    <row r="22" spans="1:16" s="36" customFormat="1" ht="18.95" customHeight="1">
      <c r="G22" s="161"/>
      <c r="H22" s="161"/>
      <c r="I22" s="161"/>
      <c r="J22" s="161"/>
      <c r="K22" s="161"/>
      <c r="L22" s="161"/>
      <c r="M22" s="114"/>
    </row>
    <row r="23" spans="1:16" s="36" customFormat="1" ht="18.95" customHeight="1">
      <c r="F23" s="374"/>
      <c r="G23" s="374"/>
      <c r="H23" s="374"/>
      <c r="I23" s="374"/>
      <c r="J23" s="374"/>
      <c r="K23" s="374"/>
      <c r="L23" s="374"/>
      <c r="M23" s="435"/>
    </row>
    <row r="24" spans="1:16" ht="18.95" customHeight="1">
      <c r="A24" s="33"/>
      <c r="B24" s="33"/>
      <c r="C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</row>
    <row r="25" spans="1:16" ht="18.95" customHeight="1">
      <c r="A25" s="33"/>
      <c r="B25" s="33"/>
      <c r="C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</row>
    <row r="26" spans="1:16" ht="18.95" customHeight="1">
      <c r="A26" s="33"/>
      <c r="B26" s="33"/>
      <c r="C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6" ht="18.95" customHeight="1">
      <c r="A27" s="33"/>
      <c r="B27" s="33"/>
      <c r="C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6" ht="18.95" customHeight="1">
      <c r="A28" s="33"/>
      <c r="B28" s="33"/>
      <c r="C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16" ht="18.95" customHeight="1">
      <c r="A29" s="33"/>
      <c r="B29" s="33"/>
      <c r="C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1:16" ht="18.95" customHeight="1">
      <c r="A30" s="33"/>
      <c r="B30" s="33"/>
      <c r="C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</row>
    <row r="31" spans="1:16" ht="18.95" customHeight="1">
      <c r="A31" s="33"/>
      <c r="B31" s="33"/>
      <c r="C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6" ht="18.95" customHeight="1">
      <c r="A32" s="33"/>
      <c r="B32" s="33"/>
      <c r="C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6" ht="18.95" customHeight="1">
      <c r="A33" s="33"/>
      <c r="B33" s="33"/>
      <c r="C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</row>
    <row r="34" spans="1:16" ht="18.95" customHeight="1">
      <c r="A34" s="33"/>
      <c r="B34" s="33"/>
      <c r="C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</row>
    <row r="35" spans="1:16" ht="18.95" customHeight="1">
      <c r="A35" s="33"/>
      <c r="B35" s="33"/>
      <c r="C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</row>
    <row r="36" spans="1:16" ht="18.95" customHeight="1">
      <c r="A36" s="33"/>
      <c r="B36" s="33"/>
      <c r="C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</row>
    <row r="37" spans="1:16" ht="18.95" customHeight="1">
      <c r="A37" s="33"/>
      <c r="B37" s="33"/>
      <c r="C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</row>
    <row r="38" spans="1:16" ht="18.95" customHeight="1">
      <c r="A38" s="33"/>
      <c r="B38" s="33"/>
      <c r="C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</row>
    <row r="39" spans="1:16" ht="18.95" customHeight="1">
      <c r="A39" s="33"/>
      <c r="B39" s="33"/>
      <c r="C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</row>
    <row r="40" spans="1:16" ht="18.95" customHeight="1">
      <c r="A40" s="33"/>
      <c r="B40" s="33"/>
      <c r="C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</row>
    <row r="41" spans="1:16" ht="18.95" customHeight="1">
      <c r="A41" s="33"/>
      <c r="B41" s="33"/>
      <c r="C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spans="1:16" ht="18.95" customHeight="1">
      <c r="A42" s="33"/>
      <c r="B42" s="33"/>
      <c r="C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</row>
    <row r="43" spans="1:16" ht="18.95" customHeight="1">
      <c r="A43" s="33"/>
      <c r="B43" s="33"/>
      <c r="C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</row>
    <row r="44" spans="1:16" ht="18.95" customHeight="1">
      <c r="A44" s="33"/>
      <c r="B44" s="33"/>
      <c r="C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</row>
    <row r="45" spans="1:16" ht="18.95" customHeight="1">
      <c r="A45" s="33"/>
      <c r="B45" s="33"/>
      <c r="C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</row>
    <row r="46" spans="1:16" ht="18.95" customHeight="1">
      <c r="A46" s="33"/>
      <c r="B46" s="33"/>
      <c r="C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</row>
    <row r="47" spans="1:16" ht="18.95" customHeight="1">
      <c r="A47" s="33"/>
      <c r="B47" s="33"/>
      <c r="C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</row>
    <row r="48" spans="1:16" ht="18.95" customHeight="1">
      <c r="A48" s="33"/>
      <c r="B48" s="33"/>
      <c r="C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</row>
    <row r="49" spans="1:16" ht="18.95" customHeight="1">
      <c r="A49" s="33"/>
      <c r="B49" s="33"/>
      <c r="C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</row>
    <row r="50" spans="1:16" ht="18.95" customHeight="1">
      <c r="A50" s="33"/>
      <c r="B50" s="33"/>
      <c r="C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</row>
    <row r="51" spans="1:16" ht="18.95" customHeight="1">
      <c r="A51" s="33"/>
      <c r="B51" s="33"/>
      <c r="C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</row>
    <row r="52" spans="1:16" ht="18.95" customHeight="1">
      <c r="A52" s="33"/>
      <c r="B52" s="33"/>
      <c r="C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</row>
    <row r="53" spans="1:16" ht="18.95" customHeight="1">
      <c r="A53" s="33"/>
      <c r="B53" s="33"/>
      <c r="C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</row>
    <row r="54" spans="1:16" ht="18.95" customHeight="1">
      <c r="A54" s="33"/>
      <c r="B54" s="33"/>
      <c r="C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</row>
    <row r="55" spans="1:16" ht="18.95" customHeight="1">
      <c r="A55" s="33"/>
      <c r="B55" s="33"/>
      <c r="C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</row>
    <row r="56" spans="1:16" ht="18.95" customHeight="1">
      <c r="A56" s="33"/>
      <c r="B56" s="33"/>
      <c r="C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</row>
    <row r="57" spans="1:16" ht="18.95" customHeight="1">
      <c r="A57" s="33"/>
      <c r="B57" s="33"/>
      <c r="C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</row>
    <row r="58" spans="1:16" ht="18.95" customHeight="1">
      <c r="A58" s="33"/>
      <c r="B58" s="33"/>
      <c r="C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</row>
    <row r="59" spans="1:16" ht="18.95" customHeight="1">
      <c r="A59" s="33"/>
      <c r="B59" s="33"/>
      <c r="C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</row>
    <row r="60" spans="1:16" ht="18.95" customHeight="1">
      <c r="A60" s="33"/>
      <c r="B60" s="33"/>
      <c r="C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</row>
    <row r="61" spans="1:16" ht="18.95" customHeight="1">
      <c r="A61" s="33"/>
      <c r="B61" s="33"/>
      <c r="C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</row>
    <row r="62" spans="1:16" ht="18.95" customHeight="1">
      <c r="A62" s="33"/>
      <c r="B62" s="33"/>
      <c r="C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</row>
    <row r="63" spans="1:16" ht="18.95" customHeight="1">
      <c r="A63" s="33"/>
      <c r="B63" s="33"/>
      <c r="C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</row>
    <row r="64" spans="1:16" ht="18.95" customHeight="1">
      <c r="A64" s="33"/>
      <c r="B64" s="33"/>
      <c r="C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</row>
    <row r="65" spans="1:16" ht="18.95" customHeight="1">
      <c r="A65" s="33"/>
      <c r="B65" s="33"/>
      <c r="C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</row>
    <row r="66" spans="1:16" ht="18.95" customHeight="1">
      <c r="A66" s="33"/>
      <c r="B66" s="33"/>
      <c r="C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</row>
    <row r="67" spans="1:16" ht="18.95" customHeight="1">
      <c r="A67" s="33"/>
      <c r="B67" s="33"/>
      <c r="C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</row>
    <row r="68" spans="1:16" ht="18.95" customHeight="1">
      <c r="A68" s="33"/>
      <c r="B68" s="33"/>
      <c r="C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</row>
    <row r="69" spans="1:16" ht="18.95" customHeight="1">
      <c r="A69" s="33"/>
      <c r="B69" s="33"/>
      <c r="C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</row>
    <row r="70" spans="1:16" ht="18.95" customHeight="1">
      <c r="A70" s="33"/>
      <c r="B70" s="33"/>
      <c r="C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</row>
    <row r="71" spans="1:16" ht="18.95" customHeight="1">
      <c r="A71" s="33"/>
      <c r="B71" s="33"/>
      <c r="C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</row>
    <row r="72" spans="1:16" ht="18.95" customHeight="1">
      <c r="A72" s="33"/>
      <c r="B72" s="33"/>
      <c r="C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</row>
    <row r="73" spans="1:16" ht="18.95" customHeight="1">
      <c r="A73" s="33"/>
      <c r="B73" s="33"/>
      <c r="C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</row>
    <row r="74" spans="1:16" ht="18.95" customHeight="1">
      <c r="A74" s="33"/>
      <c r="B74" s="33"/>
      <c r="C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</row>
    <row r="75" spans="1:16" ht="18.95" customHeight="1">
      <c r="A75" s="33"/>
      <c r="B75" s="33"/>
      <c r="C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</row>
    <row r="76" spans="1:16" ht="18.95" customHeight="1">
      <c r="A76" s="33"/>
      <c r="B76" s="33"/>
      <c r="C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</row>
    <row r="77" spans="1:16" ht="18.95" customHeight="1">
      <c r="A77" s="33"/>
      <c r="B77" s="33"/>
      <c r="C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</row>
    <row r="78" spans="1:16" ht="18.95" customHeight="1">
      <c r="A78" s="33"/>
      <c r="B78" s="33"/>
      <c r="C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</row>
    <row r="79" spans="1:16" ht="18.95" customHeight="1">
      <c r="A79" s="33"/>
      <c r="B79" s="33"/>
      <c r="C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</row>
    <row r="80" spans="1:16" ht="18.95" customHeight="1">
      <c r="A80" s="33"/>
      <c r="B80" s="33"/>
      <c r="C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</row>
    <row r="81" spans="1:16" ht="18.95" customHeight="1">
      <c r="A81" s="33"/>
      <c r="B81" s="33"/>
      <c r="C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</row>
    <row r="82" spans="1:16" ht="18.95" customHeight="1">
      <c r="A82" s="33"/>
      <c r="B82" s="33"/>
      <c r="C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</row>
    <row r="83" spans="1:16" ht="18.95" customHeight="1">
      <c r="A83" s="33"/>
      <c r="B83" s="33"/>
      <c r="C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</row>
    <row r="84" spans="1:16" ht="18.95" customHeight="1">
      <c r="A84" s="33"/>
      <c r="B84" s="33"/>
      <c r="C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</row>
    <row r="85" spans="1:16" ht="18.95" customHeight="1">
      <c r="A85" s="33"/>
      <c r="B85" s="33"/>
      <c r="C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</row>
    <row r="86" spans="1:16" ht="18.95" customHeight="1">
      <c r="A86" s="33"/>
      <c r="B86" s="33"/>
      <c r="C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</row>
    <row r="87" spans="1:16" ht="18.95" customHeight="1">
      <c r="A87" s="33"/>
      <c r="B87" s="33"/>
      <c r="C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</row>
    <row r="88" spans="1:16" ht="18.95" customHeight="1">
      <c r="A88" s="33"/>
      <c r="B88" s="33"/>
      <c r="C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</row>
    <row r="89" spans="1:16" ht="18.95" customHeight="1">
      <c r="A89" s="33"/>
      <c r="B89" s="33"/>
      <c r="C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</row>
    <row r="90" spans="1:16" ht="18.95" customHeight="1">
      <c r="A90" s="33"/>
      <c r="B90" s="33"/>
      <c r="C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</row>
    <row r="91" spans="1:16" ht="18.95" customHeight="1">
      <c r="A91" s="33"/>
      <c r="B91" s="33"/>
      <c r="C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</row>
    <row r="92" spans="1:16" ht="18.95" customHeight="1">
      <c r="A92" s="33"/>
      <c r="B92" s="33"/>
      <c r="C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</row>
    <row r="93" spans="1:16" ht="18.95" customHeight="1">
      <c r="A93" s="33"/>
      <c r="B93" s="33"/>
      <c r="C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</row>
    <row r="94" spans="1:16" ht="18.95" customHeight="1">
      <c r="A94" s="33"/>
      <c r="B94" s="33"/>
      <c r="C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</row>
    <row r="95" spans="1:16" ht="18.95" customHeight="1">
      <c r="A95" s="33"/>
      <c r="B95" s="33"/>
      <c r="C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</row>
    <row r="96" spans="1:16" ht="18.95" customHeight="1">
      <c r="A96" s="33"/>
      <c r="B96" s="33"/>
      <c r="C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</row>
    <row r="97" spans="1:16" ht="18.95" customHeight="1">
      <c r="A97" s="33"/>
      <c r="B97" s="33"/>
      <c r="C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</row>
    <row r="98" spans="1:16" ht="18.95" customHeight="1">
      <c r="A98" s="33"/>
      <c r="B98" s="33"/>
      <c r="C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</row>
    <row r="99" spans="1:16" ht="18.95" customHeight="1">
      <c r="A99" s="33"/>
      <c r="B99" s="33"/>
      <c r="C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</row>
    <row r="100" spans="1:16" ht="18.95" customHeight="1">
      <c r="A100" s="33"/>
      <c r="B100" s="33"/>
      <c r="C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</row>
    <row r="101" spans="1:16" ht="18.95" customHeight="1">
      <c r="A101" s="33"/>
      <c r="B101" s="33"/>
      <c r="C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</row>
    <row r="102" spans="1:16" ht="18.95" customHeight="1">
      <c r="A102" s="33"/>
      <c r="B102" s="33"/>
      <c r="C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</row>
    <row r="103" spans="1:16" ht="18.95" customHeight="1">
      <c r="A103" s="33"/>
      <c r="B103" s="33"/>
      <c r="C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</row>
    <row r="104" spans="1:16" ht="18.95" customHeight="1">
      <c r="A104" s="33"/>
      <c r="B104" s="33"/>
      <c r="C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</row>
    <row r="105" spans="1:16" ht="18.95" customHeight="1">
      <c r="A105" s="33"/>
      <c r="B105" s="33"/>
      <c r="C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</row>
    <row r="106" spans="1:16" ht="18.95" customHeight="1">
      <c r="A106" s="33"/>
      <c r="B106" s="33"/>
      <c r="C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</row>
    <row r="107" spans="1:16" ht="18.95" customHeight="1">
      <c r="A107" s="33"/>
      <c r="B107" s="33"/>
      <c r="C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</row>
    <row r="108" spans="1:16" ht="18.95" customHeight="1">
      <c r="A108" s="33"/>
      <c r="B108" s="33"/>
      <c r="C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</row>
    <row r="109" spans="1:16" ht="18.95" customHeight="1">
      <c r="A109" s="33"/>
      <c r="B109" s="33"/>
      <c r="C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</row>
    <row r="110" spans="1:16" ht="18.95" customHeight="1">
      <c r="A110" s="33"/>
      <c r="B110" s="33"/>
      <c r="C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</row>
  </sheetData>
  <mergeCells count="10">
    <mergeCell ref="A20:G20"/>
    <mergeCell ref="B3:H3"/>
    <mergeCell ref="B4:H4"/>
    <mergeCell ref="A1:P1"/>
    <mergeCell ref="A5:A6"/>
    <mergeCell ref="A2:P2"/>
    <mergeCell ref="A3:A4"/>
    <mergeCell ref="I3:O3"/>
    <mergeCell ref="I4:O4"/>
    <mergeCell ref="P3:P4"/>
  </mergeCells>
  <printOptions horizontalCentered="1"/>
  <pageMargins left="0.59055118110236227" right="0.59055118110236227" top="0.78740157480314965" bottom="0.59055118110236227" header="0.39370078740157483" footer="0.39370078740157483"/>
  <pageSetup scale="85" firstPageNumber="53" orientation="landscape" useFirstPageNumber="1" r:id="rId1"/>
  <headerFooter alignWithMargins="0">
    <oddHeader>&amp;L&amp;8PCBS:Transportaion and Communication Statistics 2011&amp;R&amp;"Simplified Arabic,Regular"&amp;1&amp;K00+000م &amp;8&amp;K000000PCBS:  احصاءات النقل والاتصالات 2011</oddHeader>
    <oddFooter>&amp;C63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42"/>
  <dimension ref="A1:BD32"/>
  <sheetViews>
    <sheetView zoomScaleNormal="100" workbookViewId="0">
      <selection activeCell="D17" sqref="D17"/>
    </sheetView>
  </sheetViews>
  <sheetFormatPr defaultRowHeight="12.75"/>
  <cols>
    <col min="1" max="1" width="21.5703125" style="76" customWidth="1"/>
    <col min="2" max="2" width="18.7109375" style="76" customWidth="1"/>
    <col min="3" max="3" width="20.85546875" style="76" customWidth="1"/>
    <col min="4" max="4" width="20.7109375" style="76" customWidth="1"/>
    <col min="5" max="5" width="22.42578125" style="76" customWidth="1"/>
    <col min="6" max="6" width="21.5703125" style="76" customWidth="1"/>
    <col min="7" max="7" width="9.85546875" style="76" customWidth="1"/>
    <col min="8" max="8" width="11.85546875" style="76" customWidth="1"/>
    <col min="9" max="9" width="6.5703125" style="76" customWidth="1"/>
    <col min="10" max="10" width="7.7109375" style="76" customWidth="1"/>
    <col min="11" max="11" width="5.28515625" style="76" hidden="1" customWidth="1"/>
    <col min="12" max="12" width="8.42578125" style="76" customWidth="1"/>
    <col min="13" max="13" width="13.28515625" style="76" customWidth="1"/>
    <col min="14" max="16384" width="9.140625" style="76"/>
  </cols>
  <sheetData>
    <row r="1" spans="1:21" ht="16.5" customHeight="1">
      <c r="A1" s="669" t="s">
        <v>419</v>
      </c>
      <c r="B1" s="686"/>
      <c r="C1" s="686"/>
      <c r="D1" s="686"/>
      <c r="E1" s="686"/>
      <c r="F1" s="686"/>
      <c r="G1" s="74"/>
      <c r="H1" s="74"/>
      <c r="I1" s="74"/>
      <c r="J1" s="74"/>
      <c r="K1" s="74"/>
      <c r="L1" s="74"/>
      <c r="M1" s="74"/>
      <c r="N1" s="75"/>
      <c r="O1" s="75"/>
      <c r="P1" s="75"/>
      <c r="Q1" s="75"/>
      <c r="R1" s="75"/>
      <c r="S1" s="75"/>
      <c r="T1" s="75"/>
      <c r="U1" s="75"/>
    </row>
    <row r="2" spans="1:21" ht="18" customHeight="1">
      <c r="A2" s="794" t="s">
        <v>420</v>
      </c>
      <c r="B2" s="794"/>
      <c r="C2" s="794"/>
      <c r="D2" s="794"/>
      <c r="E2" s="794"/>
      <c r="F2" s="794"/>
      <c r="G2" s="77"/>
      <c r="H2" s="77"/>
      <c r="I2" s="77"/>
      <c r="J2" s="77"/>
      <c r="K2" s="77"/>
      <c r="L2" s="77"/>
      <c r="M2" s="77"/>
      <c r="N2" s="75"/>
      <c r="O2" s="75"/>
      <c r="P2" s="75"/>
      <c r="Q2" s="75"/>
      <c r="R2" s="75"/>
      <c r="S2" s="75"/>
      <c r="T2" s="75"/>
      <c r="U2" s="75"/>
    </row>
    <row r="3" spans="1:21" s="181" customFormat="1" ht="2.25" customHeight="1">
      <c r="A3" s="178"/>
      <c r="B3" s="178"/>
      <c r="C3" s="178"/>
      <c r="D3" s="179"/>
      <c r="E3" s="179"/>
      <c r="F3" s="178"/>
      <c r="G3" s="180"/>
      <c r="H3" s="180"/>
      <c r="I3" s="180"/>
      <c r="J3" s="180"/>
      <c r="K3" s="180"/>
      <c r="L3" s="180"/>
      <c r="M3" s="180"/>
    </row>
    <row r="4" spans="1:21" ht="16.5" customHeight="1">
      <c r="A4" s="757" t="s">
        <v>32</v>
      </c>
      <c r="B4" s="115" t="s">
        <v>164</v>
      </c>
      <c r="C4" s="115" t="s">
        <v>18</v>
      </c>
      <c r="D4" s="508" t="s">
        <v>0</v>
      </c>
      <c r="E4" s="509" t="s">
        <v>162</v>
      </c>
      <c r="F4" s="754" t="s">
        <v>33</v>
      </c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</row>
    <row r="5" spans="1:21" ht="16.5" customHeight="1">
      <c r="A5" s="764"/>
      <c r="B5" s="793" t="s">
        <v>165</v>
      </c>
      <c r="C5" s="793" t="s">
        <v>17</v>
      </c>
      <c r="D5" s="497" t="s">
        <v>163</v>
      </c>
      <c r="E5" s="510" t="s">
        <v>173</v>
      </c>
      <c r="F5" s="75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</row>
    <row r="6" spans="1:21" ht="16.5" customHeight="1">
      <c r="A6" s="764"/>
      <c r="B6" s="793"/>
      <c r="C6" s="793"/>
      <c r="D6" s="511" t="s">
        <v>1</v>
      </c>
      <c r="E6" s="512" t="s">
        <v>2</v>
      </c>
      <c r="F6" s="75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</row>
    <row r="7" spans="1:21" ht="16.5" customHeight="1">
      <c r="A7" s="267" t="s">
        <v>124</v>
      </c>
      <c r="B7" s="433">
        <f>SUM(B8:B18)</f>
        <v>12125</v>
      </c>
      <c r="C7" s="255">
        <f>SUM(D7:E7)</f>
        <v>312</v>
      </c>
      <c r="D7" s="255">
        <f>SUM(D8:D18)</f>
        <v>229</v>
      </c>
      <c r="E7" s="145">
        <f>SUM(E8:E18)</f>
        <v>83</v>
      </c>
      <c r="F7" s="291" t="s">
        <v>65</v>
      </c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</row>
    <row r="8" spans="1:21" ht="16.5" customHeight="1">
      <c r="A8" s="252" t="s">
        <v>77</v>
      </c>
      <c r="B8" s="182">
        <v>450</v>
      </c>
      <c r="C8" s="153">
        <f t="shared" ref="C8:C18" si="0">SUM(D8:E8)</f>
        <v>43</v>
      </c>
      <c r="D8" s="102">
        <v>34</v>
      </c>
      <c r="E8" s="105">
        <v>9</v>
      </c>
      <c r="F8" s="248" t="s">
        <v>170</v>
      </c>
      <c r="G8" s="37"/>
      <c r="H8" s="62"/>
      <c r="I8" s="78"/>
      <c r="J8" s="78"/>
      <c r="K8" s="78"/>
      <c r="L8" s="78"/>
      <c r="M8" s="78"/>
      <c r="N8" s="78"/>
      <c r="O8" s="78"/>
      <c r="P8" s="78"/>
      <c r="Q8" s="75"/>
      <c r="R8" s="75"/>
      <c r="S8" s="75"/>
      <c r="T8" s="75"/>
      <c r="U8" s="75"/>
    </row>
    <row r="9" spans="1:21" ht="16.5" customHeight="1">
      <c r="A9" s="252" t="s">
        <v>78</v>
      </c>
      <c r="B9" s="182">
        <v>225</v>
      </c>
      <c r="C9" s="153">
        <f t="shared" si="0"/>
        <v>15</v>
      </c>
      <c r="D9" s="102">
        <v>10</v>
      </c>
      <c r="E9" s="105">
        <v>5</v>
      </c>
      <c r="F9" s="248" t="s">
        <v>76</v>
      </c>
      <c r="G9" s="63"/>
      <c r="H9" s="63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</row>
    <row r="10" spans="1:21" ht="16.5" customHeight="1">
      <c r="A10" s="252" t="s">
        <v>34</v>
      </c>
      <c r="B10" s="182">
        <v>900</v>
      </c>
      <c r="C10" s="153">
        <f t="shared" si="0"/>
        <v>30</v>
      </c>
      <c r="D10" s="102">
        <v>18</v>
      </c>
      <c r="E10" s="105">
        <v>12</v>
      </c>
      <c r="F10" s="248" t="s">
        <v>35</v>
      </c>
      <c r="G10" s="48"/>
      <c r="H10" s="48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</row>
    <row r="11" spans="1:21" ht="16.5" customHeight="1">
      <c r="A11" s="252" t="s">
        <v>79</v>
      </c>
      <c r="B11" s="432">
        <v>1950</v>
      </c>
      <c r="C11" s="153">
        <f t="shared" si="0"/>
        <v>59</v>
      </c>
      <c r="D11" s="102">
        <v>53</v>
      </c>
      <c r="E11" s="105">
        <v>6</v>
      </c>
      <c r="F11" s="248" t="s">
        <v>87</v>
      </c>
      <c r="G11" s="51"/>
      <c r="H11" s="36"/>
      <c r="I11" s="3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1" ht="16.5" customHeight="1">
      <c r="A12" s="252" t="s">
        <v>118</v>
      </c>
      <c r="B12" s="182">
        <v>435</v>
      </c>
      <c r="C12" s="153">
        <f t="shared" si="0"/>
        <v>24</v>
      </c>
      <c r="D12" s="102">
        <v>17</v>
      </c>
      <c r="E12" s="105">
        <v>7</v>
      </c>
      <c r="F12" s="248" t="s">
        <v>36</v>
      </c>
      <c r="G12" s="75"/>
      <c r="H12" s="36"/>
      <c r="I12" s="36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</row>
    <row r="13" spans="1:21" ht="16.5" customHeight="1">
      <c r="A13" s="252" t="s">
        <v>219</v>
      </c>
      <c r="B13" s="182">
        <v>150</v>
      </c>
      <c r="C13" s="153">
        <f t="shared" si="0"/>
        <v>17</v>
      </c>
      <c r="D13" s="102">
        <v>12</v>
      </c>
      <c r="E13" s="105">
        <v>5</v>
      </c>
      <c r="F13" s="248" t="s">
        <v>216</v>
      </c>
      <c r="G13" s="48"/>
      <c r="H13" s="48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</row>
    <row r="14" spans="1:21" ht="16.5" customHeight="1">
      <c r="A14" s="252" t="s">
        <v>119</v>
      </c>
      <c r="B14" s="182">
        <v>4155</v>
      </c>
      <c r="C14" s="153">
        <f t="shared" si="0"/>
        <v>69</v>
      </c>
      <c r="D14" s="102">
        <v>55</v>
      </c>
      <c r="E14" s="105">
        <v>14</v>
      </c>
      <c r="F14" s="248" t="s">
        <v>83</v>
      </c>
      <c r="G14" s="48"/>
      <c r="H14" s="48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</row>
    <row r="15" spans="1:21" ht="16.5" customHeight="1">
      <c r="A15" s="252" t="s">
        <v>183</v>
      </c>
      <c r="B15" s="182">
        <v>360</v>
      </c>
      <c r="C15" s="153">
        <f t="shared" si="0"/>
        <v>3</v>
      </c>
      <c r="D15" s="102">
        <v>1</v>
      </c>
      <c r="E15" s="105">
        <v>2</v>
      </c>
      <c r="F15" s="248" t="s">
        <v>181</v>
      </c>
      <c r="G15" s="48"/>
      <c r="H15" s="48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</row>
    <row r="16" spans="1:21" ht="16.5" customHeight="1">
      <c r="A16" s="252" t="s">
        <v>197</v>
      </c>
      <c r="B16" s="182">
        <v>225</v>
      </c>
      <c r="C16" s="153">
        <f t="shared" si="0"/>
        <v>7</v>
      </c>
      <c r="D16" s="102">
        <v>4</v>
      </c>
      <c r="E16" s="105">
        <v>3</v>
      </c>
      <c r="F16" s="248" t="s">
        <v>204</v>
      </c>
      <c r="G16" s="48"/>
      <c r="H16" s="48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</row>
    <row r="17" spans="1:56" ht="16.5" customHeight="1">
      <c r="A17" s="252" t="s">
        <v>37</v>
      </c>
      <c r="B17" s="182">
        <v>1320</v>
      </c>
      <c r="C17" s="153">
        <f t="shared" si="0"/>
        <v>17</v>
      </c>
      <c r="D17" s="102">
        <v>11</v>
      </c>
      <c r="E17" s="105">
        <v>6</v>
      </c>
      <c r="F17" s="248" t="s">
        <v>38</v>
      </c>
      <c r="G17" s="48"/>
      <c r="H17" s="48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</row>
    <row r="18" spans="1:56" ht="16.5" customHeight="1">
      <c r="A18" s="252" t="s">
        <v>39</v>
      </c>
      <c r="B18" s="182">
        <v>1955</v>
      </c>
      <c r="C18" s="153">
        <f t="shared" si="0"/>
        <v>28</v>
      </c>
      <c r="D18" s="102">
        <v>14</v>
      </c>
      <c r="E18" s="105">
        <v>14</v>
      </c>
      <c r="F18" s="248" t="s">
        <v>40</v>
      </c>
      <c r="G18" s="48"/>
      <c r="H18" s="48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</row>
    <row r="19" spans="1:56" s="80" customFormat="1" ht="16.5" customHeight="1">
      <c r="A19" s="260" t="s">
        <v>125</v>
      </c>
      <c r="B19" s="206">
        <v>1935</v>
      </c>
      <c r="C19" s="153">
        <f>SUM(D19:E19)</f>
        <v>13</v>
      </c>
      <c r="D19" s="153" t="s">
        <v>158</v>
      </c>
      <c r="E19" s="146">
        <v>13</v>
      </c>
      <c r="F19" s="250" t="s">
        <v>55</v>
      </c>
      <c r="G19" s="48"/>
      <c r="H19" s="48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</row>
    <row r="20" spans="1:56" ht="16.5" customHeight="1">
      <c r="A20" s="252" t="s">
        <v>82</v>
      </c>
      <c r="B20" s="131" t="s">
        <v>158</v>
      </c>
      <c r="C20" s="153" t="s">
        <v>158</v>
      </c>
      <c r="D20" s="102" t="s">
        <v>158</v>
      </c>
      <c r="E20" s="105" t="s">
        <v>158</v>
      </c>
      <c r="F20" s="248" t="s">
        <v>167</v>
      </c>
      <c r="G20" s="48"/>
      <c r="H20" s="48"/>
      <c r="I20" s="78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</row>
    <row r="21" spans="1:56" ht="16.5" customHeight="1">
      <c r="A21" s="252" t="s">
        <v>166</v>
      </c>
      <c r="B21" s="131" t="s">
        <v>158</v>
      </c>
      <c r="C21" s="153" t="s">
        <v>158</v>
      </c>
      <c r="D21" s="102" t="s">
        <v>158</v>
      </c>
      <c r="E21" s="105" t="s">
        <v>158</v>
      </c>
      <c r="F21" s="248" t="s">
        <v>168</v>
      </c>
      <c r="G21" s="75"/>
      <c r="H21" s="48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</row>
    <row r="22" spans="1:56" ht="16.5" customHeight="1">
      <c r="A22" s="252" t="s">
        <v>120</v>
      </c>
      <c r="B22" s="131" t="s">
        <v>158</v>
      </c>
      <c r="C22" s="153" t="s">
        <v>158</v>
      </c>
      <c r="D22" s="102" t="s">
        <v>158</v>
      </c>
      <c r="E22" s="105" t="s">
        <v>158</v>
      </c>
      <c r="F22" s="248" t="s">
        <v>45</v>
      </c>
      <c r="G22" s="75"/>
      <c r="H22" s="48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</row>
    <row r="23" spans="1:56" ht="16.5" customHeight="1">
      <c r="A23" s="252" t="s">
        <v>121</v>
      </c>
      <c r="B23" s="131" t="s">
        <v>158</v>
      </c>
      <c r="C23" s="153" t="s">
        <v>158</v>
      </c>
      <c r="D23" s="102" t="s">
        <v>158</v>
      </c>
      <c r="E23" s="105" t="s">
        <v>158</v>
      </c>
      <c r="F23" s="248" t="s">
        <v>46</v>
      </c>
      <c r="G23" s="75"/>
      <c r="H23" s="48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</row>
    <row r="24" spans="1:56" ht="16.5" customHeight="1">
      <c r="A24" s="252" t="s">
        <v>47</v>
      </c>
      <c r="B24" s="131" t="s">
        <v>158</v>
      </c>
      <c r="C24" s="153" t="s">
        <v>158</v>
      </c>
      <c r="D24" s="102" t="s">
        <v>158</v>
      </c>
      <c r="E24" s="105" t="s">
        <v>158</v>
      </c>
      <c r="F24" s="248" t="s">
        <v>48</v>
      </c>
      <c r="G24" s="75"/>
      <c r="H24" s="48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</row>
    <row r="25" spans="1:56" ht="16.5" customHeight="1">
      <c r="A25" s="254" t="s">
        <v>123</v>
      </c>
      <c r="B25" s="268" t="s">
        <v>158</v>
      </c>
      <c r="C25" s="244" t="s">
        <v>158</v>
      </c>
      <c r="D25" s="244" t="s">
        <v>158</v>
      </c>
      <c r="E25" s="193" t="s">
        <v>158</v>
      </c>
      <c r="F25" s="251" t="s">
        <v>201</v>
      </c>
      <c r="G25" s="75"/>
      <c r="H25" s="48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</row>
    <row r="26" spans="1:56" ht="16.5" customHeight="1">
      <c r="A26" s="795" t="s">
        <v>221</v>
      </c>
      <c r="B26" s="795"/>
      <c r="C26" s="795"/>
      <c r="D26" s="292"/>
      <c r="E26" s="177"/>
      <c r="F26" s="172" t="s">
        <v>220</v>
      </c>
      <c r="G26" s="75"/>
      <c r="H26" s="75"/>
    </row>
    <row r="27" spans="1:56" ht="16.5" customHeight="1">
      <c r="A27" s="636" t="s">
        <v>337</v>
      </c>
      <c r="B27" s="636"/>
      <c r="C27" s="636"/>
      <c r="D27" s="293"/>
      <c r="E27" s="292"/>
      <c r="F27" s="403" t="s">
        <v>336</v>
      </c>
      <c r="G27" s="75"/>
      <c r="H27" s="75"/>
    </row>
    <row r="28" spans="1:56">
      <c r="G28" s="75"/>
      <c r="H28" s="75"/>
    </row>
    <row r="29" spans="1:56">
      <c r="G29" s="75"/>
      <c r="H29" s="75"/>
    </row>
    <row r="30" spans="1:56">
      <c r="G30" s="75"/>
      <c r="H30" s="75"/>
    </row>
    <row r="31" spans="1:56">
      <c r="G31" s="75"/>
      <c r="H31" s="75"/>
    </row>
    <row r="32" spans="1:56">
      <c r="G32" s="75"/>
      <c r="H32" s="75"/>
    </row>
  </sheetData>
  <mergeCells count="8">
    <mergeCell ref="A27:C27"/>
    <mergeCell ref="C5:C6"/>
    <mergeCell ref="B5:B6"/>
    <mergeCell ref="A1:F1"/>
    <mergeCell ref="A2:F2"/>
    <mergeCell ref="A4:A6"/>
    <mergeCell ref="F4:F6"/>
    <mergeCell ref="A26:C26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firstPageNumber="53" orientation="landscape" useFirstPageNumber="1" r:id="rId1"/>
  <headerFooter alignWithMargins="0">
    <oddHeader>&amp;L&amp;8PCBS:Transportaion and Communication Statistics 2011&amp;R&amp;"Simplified Arabic,Regular"&amp;1&amp;K00+000م &amp;8&amp;K000000PCBS:  احصاءات النقل والاتصالات 2011</oddHeader>
    <oddFooter>&amp;C64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29"/>
  <dimension ref="A1:H26"/>
  <sheetViews>
    <sheetView zoomScaleNormal="100" workbookViewId="0">
      <selection activeCell="D17" sqref="D17"/>
    </sheetView>
  </sheetViews>
  <sheetFormatPr defaultColWidth="10" defaultRowHeight="35.1" customHeight="1"/>
  <cols>
    <col min="1" max="1" width="27.5703125" style="11" customWidth="1"/>
    <col min="2" max="2" width="29.42578125" style="5" customWidth="1"/>
    <col min="3" max="3" width="26.5703125" style="10" customWidth="1"/>
    <col min="4" max="4" width="24.7109375" style="10" customWidth="1"/>
    <col min="5" max="5" width="25.7109375" style="11" customWidth="1"/>
    <col min="6" max="16384" width="10" style="10"/>
  </cols>
  <sheetData>
    <row r="1" spans="1:8" ht="18.600000000000001" customHeight="1">
      <c r="A1" s="669" t="s">
        <v>421</v>
      </c>
      <c r="B1" s="686"/>
      <c r="C1" s="686"/>
      <c r="D1" s="686"/>
      <c r="E1" s="686"/>
    </row>
    <row r="2" spans="1:8" ht="13.5" customHeight="1">
      <c r="A2" s="620" t="s">
        <v>422</v>
      </c>
      <c r="B2" s="620"/>
      <c r="C2" s="620"/>
      <c r="D2" s="620"/>
      <c r="E2" s="620"/>
    </row>
    <row r="3" spans="1:8" s="128" customFormat="1" ht="3" hidden="1" customHeight="1">
      <c r="A3" s="623"/>
      <c r="B3" s="623"/>
      <c r="C3" s="623"/>
      <c r="D3" s="623"/>
      <c r="E3" s="623"/>
    </row>
    <row r="4" spans="1:8" s="183" customFormat="1" ht="4.5" customHeight="1">
      <c r="A4" s="138"/>
      <c r="B4" s="138"/>
      <c r="C4" s="138"/>
      <c r="D4" s="138"/>
      <c r="E4" s="138"/>
    </row>
    <row r="5" spans="1:8" s="4" customFormat="1" ht="16.5" customHeight="1">
      <c r="A5" s="688" t="s">
        <v>60</v>
      </c>
      <c r="B5" s="513" t="s">
        <v>315</v>
      </c>
      <c r="C5" s="514" t="s">
        <v>61</v>
      </c>
      <c r="D5" s="513" t="s">
        <v>313</v>
      </c>
      <c r="E5" s="689" t="s">
        <v>57</v>
      </c>
    </row>
    <row r="6" spans="1:8" s="4" customFormat="1" ht="16.5" customHeight="1">
      <c r="A6" s="797"/>
      <c r="B6" s="515" t="s">
        <v>316</v>
      </c>
      <c r="C6" s="515" t="s">
        <v>125</v>
      </c>
      <c r="D6" s="515" t="s">
        <v>314</v>
      </c>
      <c r="E6" s="798"/>
    </row>
    <row r="7" spans="1:8" ht="16.5" customHeight="1">
      <c r="A7" s="297">
        <v>1999</v>
      </c>
      <c r="B7" s="155">
        <v>222198</v>
      </c>
      <c r="C7" s="272">
        <v>68385</v>
      </c>
      <c r="D7" s="406">
        <v>153813</v>
      </c>
      <c r="E7" s="294">
        <v>1999</v>
      </c>
    </row>
    <row r="8" spans="1:8" ht="16.5" customHeight="1">
      <c r="A8" s="298">
        <v>2000</v>
      </c>
      <c r="B8" s="206">
        <v>272211</v>
      </c>
      <c r="C8" s="160">
        <v>84187</v>
      </c>
      <c r="D8" s="188">
        <v>188024</v>
      </c>
      <c r="E8" s="294">
        <v>2000</v>
      </c>
    </row>
    <row r="9" spans="1:8" ht="16.5" customHeight="1">
      <c r="A9" s="298">
        <v>2001</v>
      </c>
      <c r="B9" s="206">
        <v>255218</v>
      </c>
      <c r="C9" s="160">
        <v>78351</v>
      </c>
      <c r="D9" s="188">
        <v>176867</v>
      </c>
      <c r="E9" s="294">
        <v>2001</v>
      </c>
    </row>
    <row r="10" spans="1:8" ht="16.5" customHeight="1">
      <c r="A10" s="298">
        <v>2002</v>
      </c>
      <c r="B10" s="206">
        <v>241894</v>
      </c>
      <c r="C10" s="160">
        <v>77124</v>
      </c>
      <c r="D10" s="188">
        <v>164770</v>
      </c>
      <c r="E10" s="294">
        <v>2002</v>
      </c>
    </row>
    <row r="11" spans="1:8" ht="16.5" customHeight="1">
      <c r="A11" s="298">
        <v>2003</v>
      </c>
      <c r="B11" s="206">
        <v>243494</v>
      </c>
      <c r="C11" s="160">
        <v>81240</v>
      </c>
      <c r="D11" s="188">
        <v>162254</v>
      </c>
      <c r="E11" s="295">
        <v>2003</v>
      </c>
    </row>
    <row r="12" spans="1:8" ht="16.5" customHeight="1">
      <c r="A12" s="298">
        <v>2004</v>
      </c>
      <c r="B12" s="206">
        <v>271458</v>
      </c>
      <c r="C12" s="160">
        <v>90699</v>
      </c>
      <c r="D12" s="188">
        <v>180759</v>
      </c>
      <c r="E12" s="295">
        <v>2004</v>
      </c>
    </row>
    <row r="13" spans="1:8" ht="16.5" customHeight="1">
      <c r="A13" s="298">
        <v>2005</v>
      </c>
      <c r="B13" s="206">
        <v>337025</v>
      </c>
      <c r="C13" s="160">
        <v>111937</v>
      </c>
      <c r="D13" s="188">
        <v>225088</v>
      </c>
      <c r="E13" s="296">
        <v>2005</v>
      </c>
    </row>
    <row r="14" spans="1:8" s="9" customFormat="1" ht="16.5" customHeight="1">
      <c r="A14" s="298">
        <v>2006</v>
      </c>
      <c r="B14" s="206">
        <v>321999</v>
      </c>
      <c r="C14" s="160">
        <v>104426</v>
      </c>
      <c r="D14" s="188">
        <v>217573</v>
      </c>
      <c r="E14" s="295">
        <v>2006</v>
      </c>
      <c r="H14" s="25"/>
    </row>
    <row r="15" spans="1:8" s="9" customFormat="1" ht="16.5" customHeight="1">
      <c r="A15" s="298">
        <v>2007</v>
      </c>
      <c r="B15" s="206">
        <v>348788</v>
      </c>
      <c r="C15" s="160">
        <v>105469</v>
      </c>
      <c r="D15" s="188">
        <v>243319</v>
      </c>
      <c r="E15" s="295">
        <v>2007</v>
      </c>
      <c r="H15" s="25"/>
    </row>
    <row r="16" spans="1:8" s="9" customFormat="1" ht="16.5" customHeight="1">
      <c r="A16" s="298">
        <v>2008</v>
      </c>
      <c r="B16" s="206">
        <v>354804</v>
      </c>
      <c r="C16" s="160">
        <v>103543</v>
      </c>
      <c r="D16" s="188">
        <v>251261</v>
      </c>
      <c r="E16" s="351">
        <v>2008</v>
      </c>
      <c r="H16" s="25"/>
    </row>
    <row r="17" spans="1:8" s="9" customFormat="1" ht="16.5" customHeight="1">
      <c r="A17" s="298">
        <v>2009</v>
      </c>
      <c r="B17" s="206">
        <v>368216</v>
      </c>
      <c r="C17" s="160">
        <v>109525</v>
      </c>
      <c r="D17" s="188">
        <v>258691</v>
      </c>
      <c r="E17" s="353">
        <v>2009</v>
      </c>
      <c r="H17" s="25"/>
    </row>
    <row r="18" spans="1:8" s="9" customFormat="1" ht="16.5" customHeight="1">
      <c r="A18" s="298">
        <v>2010</v>
      </c>
      <c r="B18" s="206">
        <v>360402</v>
      </c>
      <c r="C18" s="160">
        <v>115868</v>
      </c>
      <c r="D18" s="188">
        <v>244534</v>
      </c>
      <c r="E18" s="353">
        <v>2010</v>
      </c>
      <c r="H18" s="25"/>
    </row>
    <row r="19" spans="1:8" s="9" customFormat="1" ht="16.5" customHeight="1">
      <c r="A19" s="299">
        <v>2011</v>
      </c>
      <c r="B19" s="234">
        <f>SUM(C19:D19)</f>
        <v>382700</v>
      </c>
      <c r="C19" s="405">
        <v>130300</v>
      </c>
      <c r="D19" s="222">
        <v>252400</v>
      </c>
      <c r="E19" s="352">
        <v>2011</v>
      </c>
      <c r="H19" s="25"/>
    </row>
    <row r="20" spans="1:8" s="9" customFormat="1" ht="16.5" customHeight="1">
      <c r="A20" s="799" t="s">
        <v>311</v>
      </c>
      <c r="B20" s="799"/>
      <c r="C20" s="742" t="s">
        <v>317</v>
      </c>
      <c r="D20" s="742"/>
      <c r="E20" s="742"/>
      <c r="F20" s="56"/>
      <c r="G20" s="56"/>
    </row>
    <row r="21" spans="1:8" ht="16.5" customHeight="1">
      <c r="A21" s="148" t="s">
        <v>341</v>
      </c>
      <c r="B21" s="147"/>
      <c r="D21" s="737" t="s">
        <v>342</v>
      </c>
      <c r="E21" s="738"/>
    </row>
    <row r="22" spans="1:8" ht="35.1" customHeight="1">
      <c r="E22" s="10"/>
    </row>
    <row r="24" spans="1:8" ht="35.1" customHeight="1">
      <c r="G24" s="796"/>
      <c r="H24" s="796"/>
    </row>
    <row r="25" spans="1:8" ht="35.1" customHeight="1">
      <c r="G25" s="27"/>
    </row>
    <row r="26" spans="1:8" ht="35.1" customHeight="1">
      <c r="G26" s="796"/>
      <c r="H26" s="796"/>
    </row>
  </sheetData>
  <mergeCells count="9">
    <mergeCell ref="G26:H26"/>
    <mergeCell ref="A1:E1"/>
    <mergeCell ref="G24:H24"/>
    <mergeCell ref="A2:E3"/>
    <mergeCell ref="A5:A6"/>
    <mergeCell ref="E5:E6"/>
    <mergeCell ref="D21:E21"/>
    <mergeCell ref="C20:E20"/>
    <mergeCell ref="A20:B20"/>
  </mergeCells>
  <phoneticPr fontId="19" type="noConversion"/>
  <printOptions horizontalCentered="1"/>
  <pageMargins left="0.23622047244094491" right="0.23622047244094491" top="0.74803149606299213" bottom="0.74803149606299213" header="0.31496062992125984" footer="0.31496062992125984"/>
  <pageSetup firstPageNumber="53" orientation="landscape" useFirstPageNumber="1" r:id="rId1"/>
  <headerFooter alignWithMargins="0">
    <oddHeader>&amp;L&amp;8PCBS:Transportaion and Communication Statistics 2011&amp;R&amp;"Simplified Arabic,Regular"&amp;1&amp;K00+000م &amp;8&amp;K000000PCBS:  احصاءات النقل والاتصالات 2011</oddHeader>
    <oddFooter>&amp;C65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30"/>
  <dimension ref="A1:N20"/>
  <sheetViews>
    <sheetView zoomScaleNormal="100" zoomScaleSheetLayoutView="100" workbookViewId="0">
      <selection activeCell="D17" sqref="D17"/>
    </sheetView>
  </sheetViews>
  <sheetFormatPr defaultColWidth="10" defaultRowHeight="35.1" customHeight="1"/>
  <cols>
    <col min="1" max="1" width="11" style="36" customWidth="1"/>
    <col min="2" max="2" width="9" style="36" customWidth="1"/>
    <col min="3" max="3" width="7.85546875" style="36" customWidth="1"/>
    <col min="4" max="4" width="10" style="36" customWidth="1"/>
    <col min="5" max="5" width="7.42578125" style="36" customWidth="1"/>
    <col min="6" max="6" width="9" style="36" customWidth="1"/>
    <col min="7" max="7" width="10" style="36" customWidth="1"/>
    <col min="8" max="9" width="8.28515625" style="36" customWidth="1"/>
    <col min="10" max="10" width="9.7109375" style="36" customWidth="1"/>
    <col min="11" max="11" width="7.5703125" style="33" customWidth="1"/>
    <col min="12" max="12" width="8.140625" style="33" customWidth="1"/>
    <col min="13" max="13" width="10" style="33" customWidth="1"/>
    <col min="14" max="14" width="8" style="36" customWidth="1"/>
    <col min="15" max="16384" width="10" style="33"/>
  </cols>
  <sheetData>
    <row r="1" spans="1:14" s="81" customFormat="1" ht="18.600000000000001" customHeight="1">
      <c r="A1" s="669" t="s">
        <v>423</v>
      </c>
      <c r="B1" s="686"/>
      <c r="C1" s="686"/>
      <c r="D1" s="686"/>
      <c r="E1" s="686"/>
      <c r="F1" s="686"/>
      <c r="G1" s="686"/>
      <c r="H1" s="686"/>
      <c r="I1" s="686"/>
      <c r="J1" s="686"/>
      <c r="K1" s="686"/>
      <c r="L1" s="686"/>
      <c r="M1" s="686"/>
      <c r="N1" s="686"/>
    </row>
    <row r="2" spans="1:14" ht="15" customHeight="1">
      <c r="A2" s="623" t="s">
        <v>424</v>
      </c>
      <c r="B2" s="623"/>
      <c r="C2" s="623"/>
      <c r="D2" s="623"/>
      <c r="E2" s="623"/>
      <c r="F2" s="623"/>
      <c r="G2" s="623"/>
      <c r="H2" s="623"/>
      <c r="I2" s="623"/>
      <c r="J2" s="623"/>
      <c r="K2" s="623"/>
      <c r="L2" s="623"/>
      <c r="M2" s="623"/>
      <c r="N2" s="623"/>
    </row>
    <row r="3" spans="1:14" ht="5.25" customHeight="1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</row>
    <row r="4" spans="1:14" s="82" customFormat="1" ht="16.5" customHeight="1">
      <c r="A4" s="757" t="s">
        <v>3</v>
      </c>
      <c r="B4" s="593" t="s">
        <v>132</v>
      </c>
      <c r="C4" s="516"/>
      <c r="D4" s="591" t="s">
        <v>133</v>
      </c>
      <c r="E4" s="801" t="s">
        <v>134</v>
      </c>
      <c r="F4" s="802"/>
      <c r="G4" s="592" t="s">
        <v>135</v>
      </c>
      <c r="H4" s="593" t="s">
        <v>136</v>
      </c>
      <c r="I4" s="589"/>
      <c r="J4" s="592" t="s">
        <v>137</v>
      </c>
      <c r="K4" s="593" t="s">
        <v>138</v>
      </c>
      <c r="L4" s="590"/>
      <c r="M4" s="591" t="s">
        <v>139</v>
      </c>
      <c r="N4" s="754" t="s">
        <v>6</v>
      </c>
    </row>
    <row r="5" spans="1:14" s="82" customFormat="1" ht="16.5" customHeight="1">
      <c r="A5" s="764"/>
      <c r="B5" s="517" t="s">
        <v>18</v>
      </c>
      <c r="C5" s="518" t="s">
        <v>61</v>
      </c>
      <c r="D5" s="519" t="s">
        <v>313</v>
      </c>
      <c r="E5" s="517" t="s">
        <v>18</v>
      </c>
      <c r="F5" s="518" t="s">
        <v>61</v>
      </c>
      <c r="G5" s="519" t="s">
        <v>313</v>
      </c>
      <c r="H5" s="517" t="s">
        <v>18</v>
      </c>
      <c r="I5" s="518" t="s">
        <v>61</v>
      </c>
      <c r="J5" s="519" t="s">
        <v>313</v>
      </c>
      <c r="K5" s="517" t="s">
        <v>18</v>
      </c>
      <c r="L5" s="518" t="s">
        <v>61</v>
      </c>
      <c r="M5" s="519" t="s">
        <v>313</v>
      </c>
      <c r="N5" s="803"/>
    </row>
    <row r="6" spans="1:14" ht="16.5" customHeight="1">
      <c r="A6" s="764"/>
      <c r="B6" s="520" t="s">
        <v>17</v>
      </c>
      <c r="C6" s="521" t="s">
        <v>125</v>
      </c>
      <c r="D6" s="522" t="s">
        <v>305</v>
      </c>
      <c r="E6" s="520" t="s">
        <v>17</v>
      </c>
      <c r="F6" s="521" t="s">
        <v>125</v>
      </c>
      <c r="G6" s="522" t="s">
        <v>305</v>
      </c>
      <c r="H6" s="520" t="s">
        <v>17</v>
      </c>
      <c r="I6" s="521" t="s">
        <v>125</v>
      </c>
      <c r="J6" s="522" t="s">
        <v>305</v>
      </c>
      <c r="K6" s="520" t="s">
        <v>17</v>
      </c>
      <c r="L6" s="521" t="s">
        <v>125</v>
      </c>
      <c r="M6" s="522" t="s">
        <v>305</v>
      </c>
      <c r="N6" s="803"/>
    </row>
    <row r="7" spans="1:14" ht="16.5" customHeight="1">
      <c r="A7" s="316" t="s">
        <v>19</v>
      </c>
      <c r="B7" s="530">
        <f>SUM(C7:D7)</f>
        <v>361343</v>
      </c>
      <c r="C7" s="531">
        <f>SUM(L7,I7,F7)</f>
        <v>116864</v>
      </c>
      <c r="D7" s="532">
        <f>SUM(M7,J7,G7)</f>
        <v>244479</v>
      </c>
      <c r="E7" s="532">
        <f>SUM(F7:G7)</f>
        <v>8712</v>
      </c>
      <c r="F7" s="523">
        <v>2470</v>
      </c>
      <c r="G7" s="523">
        <v>6242</v>
      </c>
      <c r="H7" s="523">
        <f>SUM(I7:J7)</f>
        <v>53167</v>
      </c>
      <c r="I7" s="523">
        <v>12575</v>
      </c>
      <c r="J7" s="523">
        <v>40592</v>
      </c>
      <c r="K7" s="532">
        <v>303023</v>
      </c>
      <c r="L7" s="523">
        <v>101819</v>
      </c>
      <c r="M7" s="524">
        <v>197645</v>
      </c>
      <c r="N7" s="370" t="s">
        <v>20</v>
      </c>
    </row>
    <row r="8" spans="1:14" ht="16.5" customHeight="1">
      <c r="A8" s="301" t="s">
        <v>21</v>
      </c>
      <c r="B8" s="533">
        <f t="shared" ref="B8:B18" si="0">SUM(C8:D8)</f>
        <v>383773</v>
      </c>
      <c r="C8" s="534">
        <f t="shared" ref="C8:C18" si="1">SUM(L8,I8,F8)</f>
        <v>125866</v>
      </c>
      <c r="D8" s="535">
        <f t="shared" ref="D8:D18" si="2">SUM(M8,J8,G8)</f>
        <v>257907</v>
      </c>
      <c r="E8" s="535">
        <f t="shared" ref="E8:E18" si="3">SUM(F8:G8)</f>
        <v>8691</v>
      </c>
      <c r="F8" s="525">
        <v>2492</v>
      </c>
      <c r="G8" s="525">
        <v>6199</v>
      </c>
      <c r="H8" s="525">
        <f t="shared" ref="H8:H18" si="4">SUM(I8:J8)</f>
        <v>55268</v>
      </c>
      <c r="I8" s="525">
        <v>12988</v>
      </c>
      <c r="J8" s="525">
        <v>42280</v>
      </c>
      <c r="K8" s="535">
        <v>312939</v>
      </c>
      <c r="L8" s="525">
        <v>110386</v>
      </c>
      <c r="M8" s="526">
        <v>209428</v>
      </c>
      <c r="N8" s="371" t="s">
        <v>22</v>
      </c>
    </row>
    <row r="9" spans="1:14" ht="16.5" customHeight="1">
      <c r="A9" s="301" t="s">
        <v>23</v>
      </c>
      <c r="B9" s="533">
        <f t="shared" si="0"/>
        <v>387866</v>
      </c>
      <c r="C9" s="534">
        <f t="shared" si="1"/>
        <v>128344</v>
      </c>
      <c r="D9" s="535">
        <f t="shared" si="2"/>
        <v>259522</v>
      </c>
      <c r="E9" s="535">
        <f t="shared" si="3"/>
        <v>8690</v>
      </c>
      <c r="F9" s="525">
        <v>2480</v>
      </c>
      <c r="G9" s="525">
        <v>6210</v>
      </c>
      <c r="H9" s="525">
        <f t="shared" si="4"/>
        <v>55803</v>
      </c>
      <c r="I9" s="525">
        <v>13163</v>
      </c>
      <c r="J9" s="525">
        <v>42640</v>
      </c>
      <c r="K9" s="535">
        <v>324812</v>
      </c>
      <c r="L9" s="525">
        <v>112701</v>
      </c>
      <c r="M9" s="526">
        <v>210672</v>
      </c>
      <c r="N9" s="371" t="s">
        <v>24</v>
      </c>
    </row>
    <row r="10" spans="1:14" ht="16.5" customHeight="1">
      <c r="A10" s="301" t="s">
        <v>25</v>
      </c>
      <c r="B10" s="533">
        <f t="shared" si="0"/>
        <v>386976</v>
      </c>
      <c r="C10" s="534">
        <f t="shared" si="1"/>
        <v>128408</v>
      </c>
      <c r="D10" s="535">
        <f t="shared" si="2"/>
        <v>258568</v>
      </c>
      <c r="E10" s="535">
        <f t="shared" si="3"/>
        <v>8723</v>
      </c>
      <c r="F10" s="525">
        <v>2488</v>
      </c>
      <c r="G10" s="525">
        <v>6235</v>
      </c>
      <c r="H10" s="525">
        <f t="shared" si="4"/>
        <v>55734</v>
      </c>
      <c r="I10" s="525">
        <v>13183</v>
      </c>
      <c r="J10" s="525">
        <v>42551</v>
      </c>
      <c r="K10" s="535">
        <v>332547</v>
      </c>
      <c r="L10" s="525">
        <v>112737</v>
      </c>
      <c r="M10" s="526">
        <v>209782</v>
      </c>
      <c r="N10" s="371" t="s">
        <v>26</v>
      </c>
    </row>
    <row r="11" spans="1:14" ht="16.5" customHeight="1">
      <c r="A11" s="301" t="s">
        <v>27</v>
      </c>
      <c r="B11" s="533">
        <f t="shared" si="0"/>
        <v>371992</v>
      </c>
      <c r="C11" s="534">
        <f t="shared" si="1"/>
        <v>124030</v>
      </c>
      <c r="D11" s="535">
        <f t="shared" si="2"/>
        <v>247962</v>
      </c>
      <c r="E11" s="535">
        <f t="shared" si="3"/>
        <v>8752</v>
      </c>
      <c r="F11" s="525">
        <v>2496</v>
      </c>
      <c r="G11" s="525">
        <v>6256</v>
      </c>
      <c r="H11" s="525">
        <f t="shared" si="4"/>
        <v>53913</v>
      </c>
      <c r="I11" s="525">
        <v>12845</v>
      </c>
      <c r="J11" s="525">
        <v>41068</v>
      </c>
      <c r="K11" s="535">
        <v>333928</v>
      </c>
      <c r="L11" s="525">
        <v>108689</v>
      </c>
      <c r="M11" s="526">
        <v>200638</v>
      </c>
      <c r="N11" s="371" t="s">
        <v>28</v>
      </c>
    </row>
    <row r="12" spans="1:14" ht="16.5" customHeight="1">
      <c r="A12" s="301" t="s">
        <v>29</v>
      </c>
      <c r="B12" s="533">
        <f t="shared" si="0"/>
        <v>380856</v>
      </c>
      <c r="C12" s="534">
        <f t="shared" si="1"/>
        <v>128001</v>
      </c>
      <c r="D12" s="535">
        <f t="shared" si="2"/>
        <v>252855</v>
      </c>
      <c r="E12" s="535">
        <f t="shared" si="3"/>
        <v>8757</v>
      </c>
      <c r="F12" s="525">
        <v>2507</v>
      </c>
      <c r="G12" s="525">
        <v>6250</v>
      </c>
      <c r="H12" s="525">
        <f t="shared" si="4"/>
        <v>54661</v>
      </c>
      <c r="I12" s="525">
        <v>13007</v>
      </c>
      <c r="J12" s="525">
        <v>41654</v>
      </c>
      <c r="K12" s="535">
        <v>335081</v>
      </c>
      <c r="L12" s="525">
        <v>112487</v>
      </c>
      <c r="M12" s="526">
        <v>204951</v>
      </c>
      <c r="N12" s="371" t="s">
        <v>30</v>
      </c>
    </row>
    <row r="13" spans="1:14" ht="16.5" customHeight="1">
      <c r="A13" s="301" t="s">
        <v>7</v>
      </c>
      <c r="B13" s="533">
        <f t="shared" si="0"/>
        <v>384804</v>
      </c>
      <c r="C13" s="534">
        <f t="shared" si="1"/>
        <v>130381</v>
      </c>
      <c r="D13" s="535">
        <f t="shared" si="2"/>
        <v>254423</v>
      </c>
      <c r="E13" s="535">
        <f t="shared" si="3"/>
        <v>8746</v>
      </c>
      <c r="F13" s="525">
        <v>2524</v>
      </c>
      <c r="G13" s="525">
        <v>6222</v>
      </c>
      <c r="H13" s="525">
        <f t="shared" si="4"/>
        <v>54932</v>
      </c>
      <c r="I13" s="525">
        <v>13032</v>
      </c>
      <c r="J13" s="525">
        <v>41900</v>
      </c>
      <c r="K13" s="535">
        <v>334737</v>
      </c>
      <c r="L13" s="525">
        <v>114825</v>
      </c>
      <c r="M13" s="526">
        <v>206301</v>
      </c>
      <c r="N13" s="371" t="s">
        <v>8</v>
      </c>
    </row>
    <row r="14" spans="1:14" ht="16.5" customHeight="1">
      <c r="A14" s="301" t="s">
        <v>9</v>
      </c>
      <c r="B14" s="533">
        <f t="shared" si="0"/>
        <v>383922</v>
      </c>
      <c r="C14" s="534">
        <f t="shared" si="1"/>
        <v>130386</v>
      </c>
      <c r="D14" s="535">
        <f t="shared" si="2"/>
        <v>253536</v>
      </c>
      <c r="E14" s="535">
        <f t="shared" si="3"/>
        <v>8742</v>
      </c>
      <c r="F14" s="525">
        <v>2524</v>
      </c>
      <c r="G14" s="525">
        <v>6218</v>
      </c>
      <c r="H14" s="525">
        <f t="shared" si="4"/>
        <v>54878</v>
      </c>
      <c r="I14" s="525">
        <v>13041</v>
      </c>
      <c r="J14" s="525">
        <v>41837</v>
      </c>
      <c r="K14" s="535">
        <v>335957</v>
      </c>
      <c r="L14" s="525">
        <v>114821</v>
      </c>
      <c r="M14" s="526">
        <v>205481</v>
      </c>
      <c r="N14" s="371" t="s">
        <v>10</v>
      </c>
    </row>
    <row r="15" spans="1:14" ht="16.5" customHeight="1">
      <c r="A15" s="301" t="s">
        <v>11</v>
      </c>
      <c r="B15" s="533">
        <f t="shared" si="0"/>
        <v>382291</v>
      </c>
      <c r="C15" s="534">
        <f t="shared" si="1"/>
        <v>129629</v>
      </c>
      <c r="D15" s="535">
        <f t="shared" si="2"/>
        <v>252662</v>
      </c>
      <c r="E15" s="535">
        <f t="shared" si="3"/>
        <v>8719</v>
      </c>
      <c r="F15" s="525">
        <v>2516</v>
      </c>
      <c r="G15" s="525">
        <v>6203</v>
      </c>
      <c r="H15" s="525">
        <f t="shared" si="4"/>
        <v>54625</v>
      </c>
      <c r="I15" s="525">
        <v>12962</v>
      </c>
      <c r="J15" s="525">
        <v>41663</v>
      </c>
      <c r="K15" s="535">
        <v>336961</v>
      </c>
      <c r="L15" s="525">
        <v>114151</v>
      </c>
      <c r="M15" s="526">
        <v>204796</v>
      </c>
      <c r="N15" s="371" t="s">
        <v>31</v>
      </c>
    </row>
    <row r="16" spans="1:14" ht="16.5" customHeight="1">
      <c r="A16" s="301" t="s">
        <v>12</v>
      </c>
      <c r="B16" s="533">
        <f t="shared" si="0"/>
        <v>383794</v>
      </c>
      <c r="C16" s="534">
        <f t="shared" si="1"/>
        <v>130361</v>
      </c>
      <c r="D16" s="535">
        <f t="shared" si="2"/>
        <v>253433</v>
      </c>
      <c r="E16" s="535">
        <f t="shared" si="3"/>
        <v>8798</v>
      </c>
      <c r="F16" s="525">
        <v>2555</v>
      </c>
      <c r="G16" s="525">
        <v>6243</v>
      </c>
      <c r="H16" s="525">
        <f t="shared" si="4"/>
        <v>54948</v>
      </c>
      <c r="I16" s="525">
        <v>13060</v>
      </c>
      <c r="J16" s="525">
        <v>41888</v>
      </c>
      <c r="K16" s="535">
        <v>317389</v>
      </c>
      <c r="L16" s="525">
        <v>114746</v>
      </c>
      <c r="M16" s="526">
        <v>205302</v>
      </c>
      <c r="N16" s="371" t="s">
        <v>53</v>
      </c>
    </row>
    <row r="17" spans="1:14" ht="16.5" customHeight="1">
      <c r="A17" s="301" t="s">
        <v>13</v>
      </c>
      <c r="B17" s="533">
        <f t="shared" si="0"/>
        <v>379246</v>
      </c>
      <c r="C17" s="534">
        <f t="shared" si="1"/>
        <v>129044</v>
      </c>
      <c r="D17" s="535">
        <f t="shared" si="2"/>
        <v>250202</v>
      </c>
      <c r="E17" s="535">
        <f t="shared" si="3"/>
        <v>8789</v>
      </c>
      <c r="F17" s="525">
        <v>2554</v>
      </c>
      <c r="G17" s="525">
        <v>6235</v>
      </c>
      <c r="H17" s="525">
        <f t="shared" si="4"/>
        <v>54382</v>
      </c>
      <c r="I17" s="525">
        <v>12969</v>
      </c>
      <c r="J17" s="525">
        <v>41413</v>
      </c>
      <c r="K17" s="535">
        <v>306386</v>
      </c>
      <c r="L17" s="525">
        <v>113521</v>
      </c>
      <c r="M17" s="526">
        <v>202554</v>
      </c>
      <c r="N17" s="371" t="s">
        <v>14</v>
      </c>
    </row>
    <row r="18" spans="1:14" ht="16.5" customHeight="1">
      <c r="A18" s="301" t="s">
        <v>15</v>
      </c>
      <c r="B18" s="536">
        <f t="shared" si="0"/>
        <v>382700</v>
      </c>
      <c r="C18" s="537">
        <f t="shared" si="1"/>
        <v>130300</v>
      </c>
      <c r="D18" s="538">
        <f t="shared" si="2"/>
        <v>252400</v>
      </c>
      <c r="E18" s="538">
        <f t="shared" si="3"/>
        <v>8747</v>
      </c>
      <c r="F18" s="527">
        <v>2552</v>
      </c>
      <c r="G18" s="527">
        <v>6195</v>
      </c>
      <c r="H18" s="527">
        <f t="shared" si="4"/>
        <v>54357</v>
      </c>
      <c r="I18" s="527">
        <v>12914</v>
      </c>
      <c r="J18" s="527">
        <v>41443</v>
      </c>
      <c r="K18" s="538">
        <v>296103</v>
      </c>
      <c r="L18" s="528">
        <v>114834</v>
      </c>
      <c r="M18" s="529">
        <v>204762</v>
      </c>
      <c r="N18" s="371" t="s">
        <v>16</v>
      </c>
    </row>
    <row r="19" spans="1:14" ht="16.5" customHeight="1">
      <c r="A19" s="799" t="s">
        <v>318</v>
      </c>
      <c r="B19" s="800"/>
      <c r="C19" s="800"/>
      <c r="D19" s="800"/>
      <c r="E19" s="800"/>
      <c r="F19" s="800"/>
      <c r="G19" s="800"/>
      <c r="H19" s="804" t="s">
        <v>310</v>
      </c>
      <c r="I19" s="805"/>
      <c r="J19" s="805"/>
      <c r="K19" s="805"/>
      <c r="L19" s="805"/>
      <c r="M19" s="805"/>
      <c r="N19" s="762"/>
    </row>
    <row r="20" spans="1:14" s="38" customFormat="1" ht="16.5" customHeight="1">
      <c r="A20" s="800" t="s">
        <v>341</v>
      </c>
      <c r="B20" s="800"/>
      <c r="C20" s="800"/>
      <c r="D20" s="800"/>
      <c r="E20" s="800"/>
      <c r="F20" s="800"/>
      <c r="G20" s="69"/>
      <c r="H20" s="184"/>
      <c r="I20" s="185"/>
      <c r="J20" s="85"/>
      <c r="K20" s="637" t="s">
        <v>340</v>
      </c>
      <c r="L20" s="638"/>
      <c r="M20" s="638"/>
      <c r="N20" s="638"/>
    </row>
  </sheetData>
  <mergeCells count="9">
    <mergeCell ref="A19:G19"/>
    <mergeCell ref="A20:F20"/>
    <mergeCell ref="A1:N1"/>
    <mergeCell ref="A2:N2"/>
    <mergeCell ref="E4:F4"/>
    <mergeCell ref="N4:N6"/>
    <mergeCell ref="A4:A6"/>
    <mergeCell ref="H19:N19"/>
    <mergeCell ref="K20:N20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scale="99" firstPageNumber="53" orientation="landscape" useFirstPageNumber="1" r:id="rId1"/>
  <headerFooter alignWithMargins="0">
    <oddHeader>&amp;L&amp;8PCBS:Transportaion and Communication Statistics 2011&amp;R&amp;"Simplified Arabic,Regular"&amp;1&amp;K00+000م &amp;8&amp;K000000PCBS:  احصاءات النقل والاتصالات 2011</oddHeader>
    <oddFooter>&amp;C66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7"/>
  <dimension ref="A1:I20"/>
  <sheetViews>
    <sheetView zoomScaleNormal="100" zoomScaleSheetLayoutView="100" workbookViewId="0">
      <selection activeCell="D17" sqref="D17"/>
    </sheetView>
  </sheetViews>
  <sheetFormatPr defaultRowHeight="12.75"/>
  <cols>
    <col min="1" max="1" width="22.5703125" style="76" customWidth="1"/>
    <col min="2" max="2" width="29.42578125" style="76" customWidth="1"/>
    <col min="3" max="3" width="25.7109375" style="76" customWidth="1"/>
    <col min="4" max="4" width="23.5703125" style="76" customWidth="1"/>
    <col min="5" max="5" width="26.42578125" style="76" customWidth="1"/>
    <col min="6" max="9" width="9.140625" style="76" hidden="1" customWidth="1"/>
    <col min="10" max="16384" width="9.140625" style="76"/>
  </cols>
  <sheetData>
    <row r="1" spans="1:9" ht="18.600000000000001" customHeight="1">
      <c r="A1" s="810" t="s">
        <v>425</v>
      </c>
      <c r="B1" s="810"/>
      <c r="C1" s="811"/>
      <c r="D1" s="811"/>
      <c r="E1" s="811"/>
      <c r="F1" s="75"/>
      <c r="G1" s="75"/>
      <c r="H1" s="75"/>
      <c r="I1" s="75"/>
    </row>
    <row r="2" spans="1:9" ht="17.25" customHeight="1">
      <c r="A2" s="812" t="s">
        <v>426</v>
      </c>
      <c r="B2" s="812"/>
      <c r="C2" s="812"/>
      <c r="D2" s="812"/>
      <c r="E2" s="812"/>
      <c r="F2" s="75"/>
      <c r="G2" s="75"/>
      <c r="H2" s="75"/>
      <c r="I2" s="75"/>
    </row>
    <row r="3" spans="1:9" s="324" customFormat="1" ht="4.5" customHeight="1">
      <c r="A3" s="813"/>
      <c r="B3" s="813"/>
      <c r="C3" s="813"/>
      <c r="D3" s="813"/>
      <c r="E3" s="813"/>
    </row>
    <row r="4" spans="1:9" ht="16.5" customHeight="1">
      <c r="A4" s="817" t="s">
        <v>59</v>
      </c>
      <c r="B4" s="808" t="s">
        <v>320</v>
      </c>
      <c r="C4" s="549" t="s">
        <v>281</v>
      </c>
      <c r="D4" s="550" t="s">
        <v>280</v>
      </c>
      <c r="E4" s="814" t="s">
        <v>6</v>
      </c>
      <c r="F4" s="75"/>
      <c r="G4" s="75"/>
      <c r="H4" s="75"/>
      <c r="I4" s="75"/>
    </row>
    <row r="5" spans="1:9" ht="16.5" customHeight="1">
      <c r="A5" s="818"/>
      <c r="B5" s="809"/>
      <c r="C5" s="551" t="s">
        <v>55</v>
      </c>
      <c r="D5" s="551" t="s">
        <v>304</v>
      </c>
      <c r="E5" s="815"/>
      <c r="F5" s="75"/>
      <c r="G5" s="75"/>
      <c r="H5" s="75"/>
      <c r="I5" s="75"/>
    </row>
    <row r="6" spans="1:9" ht="16.5" customHeight="1">
      <c r="A6" s="819"/>
      <c r="B6" s="552" t="s">
        <v>321</v>
      </c>
      <c r="C6" s="553" t="s">
        <v>125</v>
      </c>
      <c r="D6" s="548" t="s">
        <v>319</v>
      </c>
      <c r="E6" s="816"/>
      <c r="F6" s="75"/>
      <c r="G6" s="75"/>
      <c r="H6" s="75"/>
      <c r="I6" s="75"/>
    </row>
    <row r="7" spans="1:9" ht="16.5" customHeight="1">
      <c r="A7" s="303" t="s">
        <v>19</v>
      </c>
      <c r="B7" s="372">
        <f>SUM(C7:D7)</f>
        <v>2375</v>
      </c>
      <c r="C7" s="554">
        <v>119</v>
      </c>
      <c r="D7" s="555">
        <v>2256</v>
      </c>
      <c r="E7" s="302" t="s">
        <v>20</v>
      </c>
      <c r="F7" s="75"/>
      <c r="G7" s="75"/>
      <c r="H7" s="75"/>
      <c r="I7" s="75"/>
    </row>
    <row r="8" spans="1:9" ht="16.5" customHeight="1">
      <c r="A8" s="214" t="s">
        <v>21</v>
      </c>
      <c r="B8" s="373">
        <f t="shared" ref="B8:B18" si="0">SUM(C8:D8)</f>
        <v>2373</v>
      </c>
      <c r="C8" s="556">
        <v>118</v>
      </c>
      <c r="D8" s="557">
        <v>2255</v>
      </c>
      <c r="E8" s="219" t="s">
        <v>22</v>
      </c>
      <c r="F8" s="75"/>
      <c r="G8" s="75"/>
      <c r="H8" s="75"/>
      <c r="I8" s="75"/>
    </row>
    <row r="9" spans="1:9" ht="16.5" customHeight="1">
      <c r="A9" s="214" t="s">
        <v>23</v>
      </c>
      <c r="B9" s="373">
        <f t="shared" si="0"/>
        <v>2371</v>
      </c>
      <c r="C9" s="556">
        <v>118</v>
      </c>
      <c r="D9" s="557">
        <v>2253</v>
      </c>
      <c r="E9" s="219" t="s">
        <v>24</v>
      </c>
      <c r="F9" s="75"/>
      <c r="G9" s="75"/>
      <c r="H9" s="75"/>
      <c r="I9" s="75"/>
    </row>
    <row r="10" spans="1:9" ht="16.5" customHeight="1">
      <c r="A10" s="214" t="s">
        <v>25</v>
      </c>
      <c r="B10" s="373">
        <f t="shared" si="0"/>
        <v>2371</v>
      </c>
      <c r="C10" s="556">
        <v>118</v>
      </c>
      <c r="D10" s="557">
        <v>2253</v>
      </c>
      <c r="E10" s="219" t="s">
        <v>26</v>
      </c>
      <c r="F10" s="75"/>
      <c r="G10" s="75"/>
      <c r="H10" s="75"/>
      <c r="I10" s="75"/>
    </row>
    <row r="11" spans="1:9" ht="16.5" customHeight="1">
      <c r="A11" s="214" t="s">
        <v>27</v>
      </c>
      <c r="B11" s="373">
        <f t="shared" si="0"/>
        <v>2369</v>
      </c>
      <c r="C11" s="556">
        <v>120</v>
      </c>
      <c r="D11" s="557">
        <v>2249</v>
      </c>
      <c r="E11" s="219" t="s">
        <v>28</v>
      </c>
      <c r="F11" s="75"/>
      <c r="G11" s="75"/>
      <c r="H11" s="75"/>
      <c r="I11" s="75"/>
    </row>
    <row r="12" spans="1:9" ht="16.5" customHeight="1">
      <c r="A12" s="214" t="s">
        <v>29</v>
      </c>
      <c r="B12" s="373">
        <f t="shared" si="0"/>
        <v>2367</v>
      </c>
      <c r="C12" s="556">
        <v>120</v>
      </c>
      <c r="D12" s="557">
        <v>2247</v>
      </c>
      <c r="E12" s="219" t="s">
        <v>30</v>
      </c>
      <c r="F12" s="75"/>
      <c r="G12" s="75"/>
      <c r="H12" s="75"/>
      <c r="I12" s="75"/>
    </row>
    <row r="13" spans="1:9" ht="16.5" customHeight="1">
      <c r="A13" s="304" t="s">
        <v>7</v>
      </c>
      <c r="B13" s="373">
        <f t="shared" si="0"/>
        <v>2364</v>
      </c>
      <c r="C13" s="556">
        <v>120</v>
      </c>
      <c r="D13" s="557">
        <v>2244</v>
      </c>
      <c r="E13" s="219" t="s">
        <v>8</v>
      </c>
      <c r="F13" s="75"/>
      <c r="G13" s="75"/>
      <c r="H13" s="75"/>
      <c r="I13" s="75"/>
    </row>
    <row r="14" spans="1:9" ht="16.5" customHeight="1">
      <c r="A14" s="304" t="s">
        <v>9</v>
      </c>
      <c r="B14" s="373">
        <f t="shared" si="0"/>
        <v>2363</v>
      </c>
      <c r="C14" s="556">
        <v>120</v>
      </c>
      <c r="D14" s="557">
        <v>2243</v>
      </c>
      <c r="E14" s="219" t="s">
        <v>10</v>
      </c>
      <c r="F14" s="75"/>
      <c r="G14" s="75"/>
      <c r="H14" s="75"/>
      <c r="I14" s="75"/>
    </row>
    <row r="15" spans="1:9" ht="16.5" customHeight="1">
      <c r="A15" s="304" t="s">
        <v>11</v>
      </c>
      <c r="B15" s="373">
        <f t="shared" si="0"/>
        <v>2363</v>
      </c>
      <c r="C15" s="556">
        <v>120</v>
      </c>
      <c r="D15" s="557">
        <v>2243</v>
      </c>
      <c r="E15" s="219" t="s">
        <v>31</v>
      </c>
      <c r="F15" s="75"/>
      <c r="G15" s="75"/>
      <c r="H15" s="75"/>
      <c r="I15" s="75"/>
    </row>
    <row r="16" spans="1:9" ht="16.5" customHeight="1">
      <c r="A16" s="214" t="s">
        <v>12</v>
      </c>
      <c r="B16" s="373">
        <f t="shared" si="0"/>
        <v>2355</v>
      </c>
      <c r="C16" s="556">
        <v>112</v>
      </c>
      <c r="D16" s="557">
        <v>2243</v>
      </c>
      <c r="E16" s="219" t="s">
        <v>53</v>
      </c>
      <c r="F16" s="75"/>
      <c r="G16" s="75"/>
      <c r="H16" s="75"/>
      <c r="I16" s="75"/>
    </row>
    <row r="17" spans="1:9" ht="16.5" customHeight="1">
      <c r="A17" s="214" t="s">
        <v>13</v>
      </c>
      <c r="B17" s="373">
        <f t="shared" si="0"/>
        <v>2355</v>
      </c>
      <c r="C17" s="556">
        <v>112</v>
      </c>
      <c r="D17" s="557">
        <v>2243</v>
      </c>
      <c r="E17" s="219" t="s">
        <v>14</v>
      </c>
      <c r="F17" s="75"/>
      <c r="G17" s="75"/>
      <c r="H17" s="75"/>
      <c r="I17" s="75"/>
    </row>
    <row r="18" spans="1:9" s="120" customFormat="1" ht="16.5" customHeight="1">
      <c r="A18" s="214" t="s">
        <v>15</v>
      </c>
      <c r="B18" s="404">
        <f t="shared" si="0"/>
        <v>2357</v>
      </c>
      <c r="C18" s="556">
        <v>112</v>
      </c>
      <c r="D18" s="557">
        <v>2245</v>
      </c>
      <c r="E18" s="219" t="s">
        <v>16</v>
      </c>
      <c r="F18" s="119"/>
      <c r="G18" s="119"/>
      <c r="H18" s="119"/>
      <c r="I18" s="119"/>
    </row>
    <row r="19" spans="1:9" s="120" customFormat="1" ht="16.5" customHeight="1">
      <c r="A19" s="806" t="s">
        <v>328</v>
      </c>
      <c r="B19" s="806"/>
      <c r="C19" s="807" t="s">
        <v>329</v>
      </c>
      <c r="D19" s="807"/>
      <c r="E19" s="807"/>
      <c r="F19" s="383"/>
      <c r="G19" s="383"/>
      <c r="H19" s="383"/>
      <c r="I19" s="383"/>
    </row>
    <row r="20" spans="1:9" ht="16.5" customHeight="1">
      <c r="A20" s="88" t="s">
        <v>345</v>
      </c>
      <c r="B20" s="88"/>
      <c r="C20" s="398"/>
      <c r="D20" s="398"/>
      <c r="E20" s="384" t="s">
        <v>344</v>
      </c>
      <c r="F20" s="75"/>
      <c r="G20" s="75"/>
      <c r="H20" s="75"/>
      <c r="I20" s="75"/>
    </row>
  </sheetData>
  <mergeCells count="8">
    <mergeCell ref="A19:B19"/>
    <mergeCell ref="C19:E19"/>
    <mergeCell ref="B4:B5"/>
    <mergeCell ref="A1:E1"/>
    <mergeCell ref="A2:E2"/>
    <mergeCell ref="A3:E3"/>
    <mergeCell ref="E4:E6"/>
    <mergeCell ref="A4:A6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firstPageNumber="53" orientation="landscape" useFirstPageNumber="1" r:id="rId1"/>
  <headerFooter alignWithMargins="0">
    <oddHeader xml:space="preserve">&amp;L&amp;8PCBS: Transportation and Communication Statistics 2011&amp;R&amp;"Simplified Arabic,Regular"&amp;1&amp;K00+000م&amp;8&amp;K000000 PCBS: احصاءات النقل والاتصالات 2011 </oddHeader>
    <oddFooter>&amp;C67</oddFooter>
  </headerFooter>
  <colBreaks count="1" manualBreakCount="1">
    <brk id="5" max="19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32"/>
  <dimension ref="A1:H50"/>
  <sheetViews>
    <sheetView zoomScaleNormal="100" zoomScaleSheetLayoutView="100" workbookViewId="0">
      <selection activeCell="D17" sqref="D17"/>
    </sheetView>
  </sheetViews>
  <sheetFormatPr defaultColWidth="10" defaultRowHeight="35.1" customHeight="1"/>
  <cols>
    <col min="1" max="1" width="21.140625" style="5" customWidth="1"/>
    <col min="2" max="2" width="19.7109375" style="15" customWidth="1"/>
    <col min="3" max="3" width="29.140625" style="14" customWidth="1"/>
    <col min="4" max="4" width="34.140625" style="14" customWidth="1"/>
    <col min="5" max="5" width="22.5703125" style="8" customWidth="1"/>
    <col min="6" max="6" width="14.7109375" style="10" customWidth="1"/>
    <col min="7" max="7" width="10" style="10"/>
    <col min="8" max="8" width="12.85546875" style="10" customWidth="1"/>
    <col min="9" max="16384" width="10" style="10"/>
  </cols>
  <sheetData>
    <row r="1" spans="1:5" ht="18.600000000000001" customHeight="1">
      <c r="A1" s="653" t="s">
        <v>427</v>
      </c>
      <c r="B1" s="654"/>
      <c r="C1" s="654"/>
      <c r="D1" s="654"/>
      <c r="E1" s="654"/>
    </row>
    <row r="2" spans="1:5" ht="17.25" customHeight="1">
      <c r="A2" s="661" t="s">
        <v>428</v>
      </c>
      <c r="B2" s="661"/>
      <c r="C2" s="661"/>
      <c r="D2" s="661"/>
      <c r="E2" s="661"/>
    </row>
    <row r="3" spans="1:5" s="128" customFormat="1" ht="3" customHeight="1">
      <c r="A3" s="305"/>
      <c r="B3" s="156"/>
      <c r="C3" s="156"/>
      <c r="D3" s="156"/>
      <c r="E3" s="156"/>
    </row>
    <row r="4" spans="1:5" s="4" customFormat="1" ht="16.5" customHeight="1">
      <c r="A4" s="688" t="s">
        <v>59</v>
      </c>
      <c r="B4" s="488" t="s">
        <v>18</v>
      </c>
      <c r="C4" s="595" t="s">
        <v>324</v>
      </c>
      <c r="D4" s="594" t="s">
        <v>323</v>
      </c>
      <c r="E4" s="689" t="s">
        <v>6</v>
      </c>
    </row>
    <row r="5" spans="1:5" s="8" customFormat="1" ht="16.5" customHeight="1">
      <c r="A5" s="657"/>
      <c r="B5" s="824" t="s">
        <v>17</v>
      </c>
      <c r="C5" s="545" t="s">
        <v>203</v>
      </c>
      <c r="D5" s="546" t="s">
        <v>322</v>
      </c>
      <c r="E5" s="690"/>
    </row>
    <row r="6" spans="1:5" s="8" customFormat="1" ht="16.5" customHeight="1">
      <c r="A6" s="670"/>
      <c r="B6" s="825"/>
      <c r="C6" s="547" t="s">
        <v>125</v>
      </c>
      <c r="D6" s="548" t="s">
        <v>124</v>
      </c>
      <c r="E6" s="798"/>
    </row>
    <row r="7" spans="1:5" ht="16.5" customHeight="1">
      <c r="A7" s="318" t="s">
        <v>19</v>
      </c>
      <c r="B7" s="414">
        <f>SUM(C7:D7)</f>
        <v>98246030.529999912</v>
      </c>
      <c r="C7" s="415">
        <v>36684971.340000018</v>
      </c>
      <c r="D7" s="416">
        <v>61561059.189999901</v>
      </c>
      <c r="E7" s="219" t="s">
        <v>20</v>
      </c>
    </row>
    <row r="8" spans="1:5" s="4" customFormat="1" ht="16.5" customHeight="1">
      <c r="A8" s="252" t="s">
        <v>21</v>
      </c>
      <c r="B8" s="417">
        <f t="shared" ref="B8:B18" si="0">SUM(C8:D8)</f>
        <v>89237665.450000077</v>
      </c>
      <c r="C8" s="418">
        <v>33581550.770000018</v>
      </c>
      <c r="D8" s="419">
        <v>55656114.680000059</v>
      </c>
      <c r="E8" s="219" t="s">
        <v>22</v>
      </c>
    </row>
    <row r="9" spans="1:5" ht="16.5" customHeight="1">
      <c r="A9" s="252" t="s">
        <v>23</v>
      </c>
      <c r="B9" s="417">
        <f t="shared" si="0"/>
        <v>103688302.00999999</v>
      </c>
      <c r="C9" s="418">
        <v>37941883.209999993</v>
      </c>
      <c r="D9" s="419">
        <v>65746418.799999997</v>
      </c>
      <c r="E9" s="219" t="s">
        <v>24</v>
      </c>
    </row>
    <row r="10" spans="1:5" ht="16.5" customHeight="1">
      <c r="A10" s="252" t="s">
        <v>25</v>
      </c>
      <c r="B10" s="417">
        <f t="shared" si="0"/>
        <v>101445588.19999987</v>
      </c>
      <c r="C10" s="418">
        <v>37952980.300000004</v>
      </c>
      <c r="D10" s="419">
        <v>63492607.899999864</v>
      </c>
      <c r="E10" s="219" t="s">
        <v>26</v>
      </c>
    </row>
    <row r="11" spans="1:5" ht="16.5" customHeight="1">
      <c r="A11" s="252" t="s">
        <v>27</v>
      </c>
      <c r="B11" s="417">
        <f t="shared" si="0"/>
        <v>107348902.09999995</v>
      </c>
      <c r="C11" s="418">
        <v>39839022.5</v>
      </c>
      <c r="D11" s="419">
        <v>67509879.599999949</v>
      </c>
      <c r="E11" s="219" t="s">
        <v>28</v>
      </c>
    </row>
    <row r="12" spans="1:5" ht="16.5" customHeight="1">
      <c r="A12" s="252" t="s">
        <v>29</v>
      </c>
      <c r="B12" s="417">
        <f t="shared" si="0"/>
        <v>107685427.23999996</v>
      </c>
      <c r="C12" s="418">
        <v>40880546.63000001</v>
      </c>
      <c r="D12" s="419">
        <v>66804880.609999955</v>
      </c>
      <c r="E12" s="219" t="s">
        <v>30</v>
      </c>
    </row>
    <row r="13" spans="1:5" ht="16.5" customHeight="1">
      <c r="A13" s="319" t="s">
        <v>7</v>
      </c>
      <c r="B13" s="417">
        <f t="shared" si="0"/>
        <v>110204537.67</v>
      </c>
      <c r="C13" s="418">
        <v>41280813.499999985</v>
      </c>
      <c r="D13" s="419">
        <v>68923724.170000017</v>
      </c>
      <c r="E13" s="219" t="s">
        <v>8</v>
      </c>
    </row>
    <row r="14" spans="1:5" ht="16.5" customHeight="1">
      <c r="A14" s="319" t="s">
        <v>9</v>
      </c>
      <c r="B14" s="417">
        <f t="shared" si="0"/>
        <v>103613325.03999999</v>
      </c>
      <c r="C14" s="418">
        <v>39625380.930000022</v>
      </c>
      <c r="D14" s="419">
        <v>63987944.10999997</v>
      </c>
      <c r="E14" s="219" t="s">
        <v>10</v>
      </c>
    </row>
    <row r="15" spans="1:5" ht="16.5" customHeight="1">
      <c r="A15" s="319" t="s">
        <v>11</v>
      </c>
      <c r="B15" s="417">
        <f t="shared" si="0"/>
        <v>99648869.450000077</v>
      </c>
      <c r="C15" s="418">
        <v>35970727.06000001</v>
      </c>
      <c r="D15" s="419">
        <v>63678142.390000068</v>
      </c>
      <c r="E15" s="219" t="s">
        <v>31</v>
      </c>
    </row>
    <row r="16" spans="1:5" ht="16.5" customHeight="1">
      <c r="A16" s="252" t="s">
        <v>12</v>
      </c>
      <c r="B16" s="417">
        <f t="shared" si="0"/>
        <v>99613125.910000116</v>
      </c>
      <c r="C16" s="418">
        <v>35521063.44000002</v>
      </c>
      <c r="D16" s="419">
        <v>64092062.470000096</v>
      </c>
      <c r="E16" s="219" t="s">
        <v>53</v>
      </c>
    </row>
    <row r="17" spans="1:8" ht="16.5" customHeight="1">
      <c r="A17" s="252" t="s">
        <v>13</v>
      </c>
      <c r="B17" s="417">
        <f t="shared" si="0"/>
        <v>88372676.119999945</v>
      </c>
      <c r="C17" s="418">
        <v>31366098.190000013</v>
      </c>
      <c r="D17" s="419">
        <v>57006577.92999994</v>
      </c>
      <c r="E17" s="219" t="s">
        <v>14</v>
      </c>
    </row>
    <row r="18" spans="1:8" s="14" customFormat="1" ht="16.5" customHeight="1">
      <c r="A18" s="252" t="s">
        <v>15</v>
      </c>
      <c r="B18" s="417">
        <f t="shared" si="0"/>
        <v>93483572.200000137</v>
      </c>
      <c r="C18" s="418">
        <v>32463208.870000012</v>
      </c>
      <c r="D18" s="419">
        <v>61020363.330000117</v>
      </c>
      <c r="E18" s="219" t="s">
        <v>16</v>
      </c>
    </row>
    <row r="19" spans="1:8" ht="16.5" customHeight="1">
      <c r="A19" s="270" t="s">
        <v>223</v>
      </c>
      <c r="B19" s="409">
        <f>SUM(C19:D19)</f>
        <v>1202588021.9200001</v>
      </c>
      <c r="C19" s="410">
        <f>SUM(C7:C18)</f>
        <v>443108246.74000007</v>
      </c>
      <c r="D19" s="411">
        <f>SUM(D7:D18)</f>
        <v>759479775.18000007</v>
      </c>
      <c r="E19" s="320" t="s">
        <v>218</v>
      </c>
    </row>
    <row r="20" spans="1:8" s="7" customFormat="1" ht="16.5" customHeight="1">
      <c r="A20" s="407" t="s">
        <v>224</v>
      </c>
      <c r="B20" s="408">
        <f>B19/12</f>
        <v>100215668.49333334</v>
      </c>
      <c r="C20" s="412">
        <f>C19/12</f>
        <v>36925687.228333339</v>
      </c>
      <c r="D20" s="413">
        <f>D19/12</f>
        <v>63289981.265000008</v>
      </c>
      <c r="E20" s="320" t="s">
        <v>222</v>
      </c>
    </row>
    <row r="21" spans="1:8" s="9" customFormat="1" ht="16.5" customHeight="1">
      <c r="A21" s="800" t="s">
        <v>341</v>
      </c>
      <c r="B21" s="800"/>
      <c r="C21" s="800"/>
      <c r="D21" s="820" t="s">
        <v>342</v>
      </c>
      <c r="E21" s="820"/>
    </row>
    <row r="22" spans="1:8" s="9" customFormat="1" ht="18.600000000000001" customHeight="1">
      <c r="A22" s="639"/>
      <c r="B22" s="682"/>
      <c r="C22" s="646"/>
      <c r="D22" s="646"/>
      <c r="E22" s="646"/>
    </row>
    <row r="23" spans="1:8" s="9" customFormat="1" ht="14.25" customHeight="1">
      <c r="A23" s="823"/>
      <c r="B23" s="822"/>
      <c r="C23" s="821"/>
      <c r="D23" s="822"/>
      <c r="E23" s="822"/>
    </row>
    <row r="24" spans="1:8" ht="19.5" customHeight="1">
      <c r="C24" s="323"/>
      <c r="D24" s="322"/>
      <c r="E24" s="198"/>
      <c r="F24" s="321"/>
      <c r="G24" s="198"/>
      <c r="H24" s="202"/>
    </row>
    <row r="25" spans="1:8" ht="15.75" customHeight="1">
      <c r="C25" s="8"/>
      <c r="D25" s="10"/>
      <c r="E25" s="10"/>
    </row>
    <row r="26" spans="1:8" ht="12.75" customHeight="1">
      <c r="C26" s="8"/>
      <c r="D26" s="10"/>
      <c r="E26" s="10"/>
    </row>
    <row r="27" spans="1:8" ht="12.75" customHeight="1">
      <c r="C27" s="8"/>
      <c r="D27" s="10"/>
      <c r="E27" s="10"/>
    </row>
    <row r="28" spans="1:8" ht="13.5" customHeight="1">
      <c r="C28" s="8"/>
      <c r="D28" s="10"/>
      <c r="E28" s="10"/>
    </row>
    <row r="29" spans="1:8" ht="15.75" customHeight="1">
      <c r="C29" s="8"/>
      <c r="D29" s="10"/>
      <c r="E29" s="10"/>
    </row>
    <row r="30" spans="1:8" ht="16.5" customHeight="1">
      <c r="C30" s="8"/>
      <c r="D30" s="10"/>
      <c r="E30" s="10"/>
    </row>
    <row r="31" spans="1:8" ht="13.5" customHeight="1">
      <c r="C31" s="8"/>
      <c r="D31" s="10"/>
      <c r="E31" s="10"/>
    </row>
    <row r="32" spans="1:8" ht="16.5" customHeight="1">
      <c r="C32" s="8"/>
      <c r="D32" s="10"/>
      <c r="E32" s="10"/>
    </row>
    <row r="33" spans="3:5" ht="15" customHeight="1">
      <c r="C33" s="8"/>
      <c r="D33" s="10"/>
      <c r="E33" s="10"/>
    </row>
    <row r="34" spans="3:5" ht="11.25" customHeight="1">
      <c r="C34" s="8"/>
      <c r="D34" s="10"/>
      <c r="E34" s="10"/>
    </row>
    <row r="35" spans="3:5" ht="13.5" customHeight="1">
      <c r="C35" s="8"/>
      <c r="D35" s="10"/>
      <c r="E35" s="10"/>
    </row>
    <row r="36" spans="3:5" ht="13.5" customHeight="1">
      <c r="D36" s="10"/>
      <c r="E36" s="10"/>
    </row>
    <row r="37" spans="3:5" ht="15.75" customHeight="1">
      <c r="D37" s="10"/>
      <c r="E37" s="10"/>
    </row>
    <row r="38" spans="3:5" ht="14.25" customHeight="1">
      <c r="D38" s="10"/>
      <c r="E38" s="10"/>
    </row>
    <row r="39" spans="3:5" ht="15.75" customHeight="1">
      <c r="D39" s="10"/>
      <c r="E39" s="10"/>
    </row>
    <row r="40" spans="3:5" ht="13.5" customHeight="1">
      <c r="D40" s="10"/>
      <c r="E40" s="10"/>
    </row>
    <row r="41" spans="3:5" ht="15" customHeight="1">
      <c r="D41" s="10"/>
      <c r="E41" s="10"/>
    </row>
    <row r="42" spans="3:5" ht="16.5" customHeight="1">
      <c r="D42" s="10"/>
      <c r="E42" s="10"/>
    </row>
    <row r="43" spans="3:5" ht="13.5" customHeight="1">
      <c r="D43" s="10"/>
      <c r="E43" s="10"/>
    </row>
    <row r="44" spans="3:5" ht="10.5" customHeight="1">
      <c r="D44" s="10"/>
      <c r="E44" s="10"/>
    </row>
    <row r="45" spans="3:5" ht="14.25" customHeight="1">
      <c r="D45" s="10"/>
      <c r="E45" s="10"/>
    </row>
    <row r="46" spans="3:5" ht="14.25" customHeight="1">
      <c r="D46" s="10"/>
      <c r="E46" s="10"/>
    </row>
    <row r="47" spans="3:5" ht="15.75" customHeight="1">
      <c r="D47" s="10"/>
      <c r="E47" s="10"/>
    </row>
    <row r="48" spans="3:5" ht="35.1" customHeight="1">
      <c r="D48" s="10"/>
      <c r="E48" s="10"/>
    </row>
    <row r="49" spans="4:5" ht="35.1" customHeight="1">
      <c r="D49" s="10"/>
      <c r="E49" s="10"/>
    </row>
    <row r="50" spans="4:5" ht="35.1" customHeight="1">
      <c r="D50" s="10"/>
      <c r="E50" s="10"/>
    </row>
  </sheetData>
  <mergeCells count="11">
    <mergeCell ref="A1:E1"/>
    <mergeCell ref="A2:E2"/>
    <mergeCell ref="A4:A6"/>
    <mergeCell ref="D21:E21"/>
    <mergeCell ref="C23:E23"/>
    <mergeCell ref="E4:E6"/>
    <mergeCell ref="C22:E22"/>
    <mergeCell ref="A22:B22"/>
    <mergeCell ref="A23:B23"/>
    <mergeCell ref="A21:C21"/>
    <mergeCell ref="B5:B6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firstPageNumber="53" orientation="landscape" useFirstPageNumber="1" r:id="rId1"/>
  <headerFooter alignWithMargins="0">
    <oddHeader>&amp;L&amp;8PCBS:Transportaion and Communication Statistics 2011&amp;R&amp;"Simplified Arabic,Regular"&amp;1&amp;K00+000م &amp;8&amp;K000000PCBS:  احصاءات النقل والاتصالات 2011</oddHeader>
    <oddFooter>&amp;C68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 codeName="Sheet43"/>
  <dimension ref="A1:J18"/>
  <sheetViews>
    <sheetView zoomScaleNormal="100" workbookViewId="0">
      <selection activeCell="D17" sqref="D17"/>
    </sheetView>
  </sheetViews>
  <sheetFormatPr defaultRowHeight="12.75"/>
  <cols>
    <col min="1" max="1" width="17.85546875" customWidth="1"/>
    <col min="2" max="3" width="25.5703125" customWidth="1"/>
    <col min="4" max="4" width="27.7109375" customWidth="1"/>
    <col min="5" max="5" width="23" customWidth="1"/>
    <col min="6" max="6" width="0.140625" hidden="1" customWidth="1"/>
    <col min="7" max="7" width="11.85546875" hidden="1" customWidth="1"/>
    <col min="8" max="8" width="12.42578125" hidden="1" customWidth="1"/>
    <col min="10" max="10" width="5" hidden="1" customWidth="1"/>
  </cols>
  <sheetData>
    <row r="1" spans="1:8" ht="18.600000000000001" customHeight="1">
      <c r="A1" s="653" t="s">
        <v>429</v>
      </c>
      <c r="B1" s="740"/>
      <c r="C1" s="740"/>
      <c r="D1" s="740"/>
      <c r="E1" s="740"/>
      <c r="F1" s="740"/>
      <c r="G1" s="740"/>
      <c r="H1" s="740"/>
    </row>
    <row r="2" spans="1:8" ht="16.5" customHeight="1">
      <c r="A2" s="748" t="s">
        <v>430</v>
      </c>
      <c r="B2" s="623"/>
      <c r="C2" s="623"/>
      <c r="D2" s="623"/>
      <c r="E2" s="623"/>
      <c r="F2" s="623"/>
      <c r="G2" s="623"/>
      <c r="H2" s="623"/>
    </row>
    <row r="3" spans="1:8" s="187" customFormat="1" ht="3.75" customHeight="1">
      <c r="A3" s="828"/>
      <c r="B3" s="829"/>
      <c r="C3" s="829"/>
      <c r="D3" s="829"/>
      <c r="E3" s="828"/>
      <c r="F3" s="828"/>
      <c r="G3" s="828"/>
      <c r="H3" s="828"/>
    </row>
    <row r="4" spans="1:8" ht="16.5" customHeight="1">
      <c r="A4" s="830" t="s">
        <v>60</v>
      </c>
      <c r="B4" s="541" t="s">
        <v>201</v>
      </c>
      <c r="C4" s="514" t="s">
        <v>61</v>
      </c>
      <c r="D4" s="542" t="s">
        <v>65</v>
      </c>
      <c r="E4" s="826" t="s">
        <v>57</v>
      </c>
    </row>
    <row r="5" spans="1:8" ht="16.5" customHeight="1">
      <c r="A5" s="831"/>
      <c r="B5" s="543" t="s">
        <v>123</v>
      </c>
      <c r="C5" s="515" t="s">
        <v>125</v>
      </c>
      <c r="D5" s="544" t="s">
        <v>124</v>
      </c>
      <c r="E5" s="827"/>
    </row>
    <row r="6" spans="1:8" ht="16.5" customHeight="1">
      <c r="A6" s="297">
        <v>2001</v>
      </c>
      <c r="B6" s="206">
        <v>175941</v>
      </c>
      <c r="C6" s="160" t="s">
        <v>158</v>
      </c>
      <c r="D6" s="188" t="s">
        <v>158</v>
      </c>
      <c r="E6" s="306">
        <v>2001</v>
      </c>
    </row>
    <row r="7" spans="1:8" ht="16.5" customHeight="1">
      <c r="A7" s="298">
        <v>2002</v>
      </c>
      <c r="B7" s="206">
        <f>SUM(C7:D7)</f>
        <v>251602</v>
      </c>
      <c r="C7" s="160">
        <v>122866</v>
      </c>
      <c r="D7" s="188">
        <v>128736</v>
      </c>
      <c r="E7" s="294">
        <v>2002</v>
      </c>
    </row>
    <row r="8" spans="1:8" ht="16.5" customHeight="1">
      <c r="A8" s="298">
        <v>2003</v>
      </c>
      <c r="B8" s="206">
        <v>264091</v>
      </c>
      <c r="C8" s="160" t="s">
        <v>158</v>
      </c>
      <c r="D8" s="188" t="s">
        <v>158</v>
      </c>
      <c r="E8" s="295">
        <v>2003</v>
      </c>
    </row>
    <row r="9" spans="1:8" ht="16.5" customHeight="1">
      <c r="A9" s="298">
        <v>2004</v>
      </c>
      <c r="B9" s="206">
        <f>SUM(C9:D9)</f>
        <v>436628</v>
      </c>
      <c r="C9" s="160">
        <v>256788</v>
      </c>
      <c r="D9" s="188">
        <v>179840</v>
      </c>
      <c r="E9" s="295">
        <v>2004</v>
      </c>
    </row>
    <row r="10" spans="1:8" ht="16.5" customHeight="1">
      <c r="A10" s="298">
        <v>2005</v>
      </c>
      <c r="B10" s="206">
        <f>SUM(C10:D10)</f>
        <v>567584</v>
      </c>
      <c r="C10" s="160">
        <v>272440</v>
      </c>
      <c r="D10" s="188">
        <v>295144</v>
      </c>
      <c r="E10" s="296">
        <v>2005</v>
      </c>
    </row>
    <row r="11" spans="1:8" ht="16.5" customHeight="1">
      <c r="A11" s="298">
        <v>2006</v>
      </c>
      <c r="B11" s="206">
        <v>821800</v>
      </c>
      <c r="C11" s="160" t="s">
        <v>158</v>
      </c>
      <c r="D11" s="188" t="s">
        <v>158</v>
      </c>
      <c r="E11" s="295">
        <v>2006</v>
      </c>
    </row>
    <row r="12" spans="1:8" ht="16.5" customHeight="1">
      <c r="A12" s="298">
        <v>2007</v>
      </c>
      <c r="B12" s="206">
        <v>1021481</v>
      </c>
      <c r="C12" s="160" t="s">
        <v>158</v>
      </c>
      <c r="D12" s="188" t="s">
        <v>158</v>
      </c>
      <c r="E12" s="295">
        <v>2007</v>
      </c>
    </row>
    <row r="13" spans="1:8" ht="16.5" customHeight="1">
      <c r="A13" s="298" t="s">
        <v>286</v>
      </c>
      <c r="B13" s="206">
        <v>1314406</v>
      </c>
      <c r="C13" s="160" t="s">
        <v>158</v>
      </c>
      <c r="D13" s="188" t="s">
        <v>158</v>
      </c>
      <c r="E13" s="385" t="s">
        <v>283</v>
      </c>
    </row>
    <row r="14" spans="1:8" ht="16.5" customHeight="1">
      <c r="A14" s="298" t="s">
        <v>287</v>
      </c>
      <c r="B14" s="206">
        <v>1800000</v>
      </c>
      <c r="C14" s="160" t="s">
        <v>158</v>
      </c>
      <c r="D14" s="188" t="s">
        <v>158</v>
      </c>
      <c r="E14" s="353" t="s">
        <v>284</v>
      </c>
    </row>
    <row r="15" spans="1:8" ht="16.5" customHeight="1">
      <c r="A15" s="298">
        <v>2010</v>
      </c>
      <c r="B15" s="206">
        <v>2603582</v>
      </c>
      <c r="C15" s="160" t="s">
        <v>158</v>
      </c>
      <c r="D15" s="188" t="s">
        <v>158</v>
      </c>
      <c r="E15" s="353">
        <v>2010</v>
      </c>
    </row>
    <row r="16" spans="1:8" ht="16.5" customHeight="1">
      <c r="A16" s="299">
        <v>2011</v>
      </c>
      <c r="B16" s="234">
        <v>2884964</v>
      </c>
      <c r="C16" s="208" t="s">
        <v>158</v>
      </c>
      <c r="D16" s="209" t="s">
        <v>158</v>
      </c>
      <c r="E16" s="352">
        <v>2011</v>
      </c>
    </row>
    <row r="17" spans="1:5" ht="16.5" customHeight="1">
      <c r="A17" s="800" t="s">
        <v>347</v>
      </c>
      <c r="B17" s="800"/>
      <c r="C17" s="800"/>
      <c r="D17" s="742" t="s">
        <v>346</v>
      </c>
      <c r="E17" s="742"/>
    </row>
    <row r="18" spans="1:5" ht="16.5" customHeight="1">
      <c r="A18" s="636" t="s">
        <v>326</v>
      </c>
      <c r="B18" s="636"/>
      <c r="C18" s="636"/>
      <c r="D18" s="637" t="s">
        <v>325</v>
      </c>
      <c r="E18" s="638"/>
    </row>
  </sheetData>
  <mergeCells count="9">
    <mergeCell ref="E4:E5"/>
    <mergeCell ref="D18:E18"/>
    <mergeCell ref="A17:C17"/>
    <mergeCell ref="A1:H1"/>
    <mergeCell ref="A2:H2"/>
    <mergeCell ref="A3:H3"/>
    <mergeCell ref="A4:A5"/>
    <mergeCell ref="A18:C18"/>
    <mergeCell ref="D17:E17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firstPageNumber="53" orientation="landscape" useFirstPageNumber="1" r:id="rId1"/>
  <headerFooter alignWithMargins="0">
    <oddHeader>&amp;L&amp;8PCBS:Transportaion and Communication Statistics 2011&amp;R&amp;"Simplified Arabic,Regular"&amp;1&amp;K00+000م &amp;8&amp;K000000PCBS:  احصاءات النقل والاتصالات 2011</oddHeader>
    <oddFooter>&amp;C69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 codeName="Sheet9"/>
  <dimension ref="A1:I50"/>
  <sheetViews>
    <sheetView zoomScaleNormal="100" workbookViewId="0">
      <selection activeCell="D17" sqref="D17"/>
    </sheetView>
  </sheetViews>
  <sheetFormatPr defaultRowHeight="12.75"/>
  <cols>
    <col min="1" max="1" width="14" style="242" customWidth="1"/>
    <col min="2" max="2" width="14.28515625" style="242" customWidth="1"/>
    <col min="3" max="3" width="16" style="242" customWidth="1"/>
    <col min="4" max="4" width="15.7109375" style="242" customWidth="1"/>
    <col min="5" max="5" width="15.5703125" style="242" customWidth="1"/>
    <col min="6" max="6" width="13.7109375" style="242" customWidth="1"/>
    <col min="7" max="7" width="16.5703125" style="242" customWidth="1"/>
    <col min="8" max="8" width="15.28515625" style="242" customWidth="1"/>
    <col min="9" max="9" width="15.140625" style="242" customWidth="1"/>
    <col min="10" max="16384" width="9.140625" style="242"/>
  </cols>
  <sheetData>
    <row r="1" spans="1:9" ht="14.25">
      <c r="A1" s="610" t="s">
        <v>434</v>
      </c>
      <c r="B1" s="837"/>
      <c r="C1" s="837"/>
      <c r="D1" s="837"/>
      <c r="E1" s="837"/>
      <c r="F1" s="837"/>
      <c r="G1" s="837"/>
      <c r="H1" s="837"/>
      <c r="I1" s="837"/>
    </row>
    <row r="2" spans="1:9" ht="15">
      <c r="A2" s="692" t="s">
        <v>435</v>
      </c>
      <c r="B2" s="692"/>
      <c r="C2" s="692"/>
      <c r="D2" s="692"/>
      <c r="E2" s="692"/>
      <c r="F2" s="692"/>
      <c r="G2" s="692"/>
      <c r="H2" s="692"/>
      <c r="I2" s="692"/>
    </row>
    <row r="3" spans="1:9" s="243" customFormat="1" ht="4.5" customHeight="1">
      <c r="A3" s="224"/>
      <c r="B3" s="224"/>
      <c r="C3" s="224"/>
      <c r="D3" s="224"/>
      <c r="E3" s="224"/>
      <c r="F3" s="224"/>
      <c r="G3" s="224"/>
      <c r="H3" s="224"/>
      <c r="I3" s="224"/>
    </row>
    <row r="4" spans="1:9" ht="16.5" customHeight="1">
      <c r="A4" s="648" t="s">
        <v>3</v>
      </c>
      <c r="B4" s="838" t="s">
        <v>327</v>
      </c>
      <c r="C4" s="839"/>
      <c r="D4" s="840"/>
      <c r="E4" s="838" t="s">
        <v>261</v>
      </c>
      <c r="F4" s="840"/>
      <c r="G4" s="838" t="s">
        <v>259</v>
      </c>
      <c r="H4" s="840"/>
      <c r="I4" s="833" t="s">
        <v>6</v>
      </c>
    </row>
    <row r="5" spans="1:9" ht="16.5" customHeight="1">
      <c r="A5" s="649"/>
      <c r="B5" s="713" t="s">
        <v>17</v>
      </c>
      <c r="C5" s="714"/>
      <c r="D5" s="841"/>
      <c r="E5" s="611" t="s">
        <v>262</v>
      </c>
      <c r="F5" s="611"/>
      <c r="G5" s="621" t="s">
        <v>260</v>
      </c>
      <c r="H5" s="622"/>
      <c r="I5" s="834"/>
    </row>
    <row r="6" spans="1:9" ht="16.5" customHeight="1">
      <c r="A6" s="649"/>
      <c r="B6" s="108" t="s">
        <v>18</v>
      </c>
      <c r="C6" s="540" t="s">
        <v>55</v>
      </c>
      <c r="D6" s="540" t="s">
        <v>313</v>
      </c>
      <c r="E6" s="540" t="s">
        <v>55</v>
      </c>
      <c r="F6" s="540" t="s">
        <v>313</v>
      </c>
      <c r="G6" s="540" t="s">
        <v>55</v>
      </c>
      <c r="H6" s="540" t="s">
        <v>313</v>
      </c>
      <c r="I6" s="834"/>
    </row>
    <row r="7" spans="1:9" ht="16.5" customHeight="1">
      <c r="A7" s="732"/>
      <c r="B7" s="539" t="s">
        <v>17</v>
      </c>
      <c r="C7" s="539" t="s">
        <v>125</v>
      </c>
      <c r="D7" s="539" t="s">
        <v>319</v>
      </c>
      <c r="E7" s="539" t="s">
        <v>125</v>
      </c>
      <c r="F7" s="539" t="s">
        <v>319</v>
      </c>
      <c r="G7" s="539" t="s">
        <v>125</v>
      </c>
      <c r="H7" s="539" t="s">
        <v>319</v>
      </c>
      <c r="I7" s="835"/>
    </row>
    <row r="8" spans="1:9" ht="16.5" customHeight="1">
      <c r="A8" s="325" t="s">
        <v>19</v>
      </c>
      <c r="B8" s="386">
        <f>SUM(C8:D8)</f>
        <v>121009</v>
      </c>
      <c r="C8" s="420">
        <f>SUM(G8,E8)</f>
        <v>39771</v>
      </c>
      <c r="D8" s="420">
        <f>SUM(H8,F8)</f>
        <v>81238</v>
      </c>
      <c r="E8" s="575">
        <v>37741</v>
      </c>
      <c r="F8" s="575">
        <v>75772</v>
      </c>
      <c r="G8" s="423">
        <v>2030</v>
      </c>
      <c r="H8" s="424">
        <v>5466</v>
      </c>
      <c r="I8" s="308" t="s">
        <v>20</v>
      </c>
    </row>
    <row r="9" spans="1:9" ht="16.5" customHeight="1">
      <c r="A9" s="325" t="s">
        <v>21</v>
      </c>
      <c r="B9" s="387">
        <f t="shared" ref="B9:B19" si="0">SUM(C9:D9)</f>
        <v>124433</v>
      </c>
      <c r="C9" s="397">
        <f t="shared" ref="C9:C19" si="1">SUM(G9,E9)</f>
        <v>40778</v>
      </c>
      <c r="D9" s="397">
        <f t="shared" ref="D9:D19" si="2">SUM(H9,F9)</f>
        <v>83655</v>
      </c>
      <c r="E9" s="576">
        <v>39031</v>
      </c>
      <c r="F9" s="576">
        <v>78668</v>
      </c>
      <c r="G9" s="425">
        <v>1747</v>
      </c>
      <c r="H9" s="426">
        <v>4987</v>
      </c>
      <c r="I9" s="309" t="s">
        <v>22</v>
      </c>
    </row>
    <row r="10" spans="1:9" ht="16.5" customHeight="1">
      <c r="A10" s="325" t="s">
        <v>23</v>
      </c>
      <c r="B10" s="387">
        <f t="shared" si="0"/>
        <v>130614</v>
      </c>
      <c r="C10" s="397">
        <f t="shared" si="1"/>
        <v>43887</v>
      </c>
      <c r="D10" s="397">
        <f t="shared" si="2"/>
        <v>86727</v>
      </c>
      <c r="E10" s="576">
        <v>42164</v>
      </c>
      <c r="F10" s="576">
        <v>82001</v>
      </c>
      <c r="G10" s="425">
        <v>1723</v>
      </c>
      <c r="H10" s="426">
        <v>4726</v>
      </c>
      <c r="I10" s="309" t="s">
        <v>24</v>
      </c>
    </row>
    <row r="11" spans="1:9" ht="16.5" customHeight="1">
      <c r="A11" s="325" t="s">
        <v>25</v>
      </c>
      <c r="B11" s="387">
        <f t="shared" si="0"/>
        <v>130788</v>
      </c>
      <c r="C11" s="397">
        <f t="shared" si="1"/>
        <v>44330</v>
      </c>
      <c r="D11" s="397">
        <f t="shared" si="2"/>
        <v>86458</v>
      </c>
      <c r="E11" s="576">
        <v>42850</v>
      </c>
      <c r="F11" s="576">
        <v>82300</v>
      </c>
      <c r="G11" s="425">
        <v>1480</v>
      </c>
      <c r="H11" s="426">
        <v>4158</v>
      </c>
      <c r="I11" s="309" t="s">
        <v>26</v>
      </c>
    </row>
    <row r="12" spans="1:9" ht="16.5" customHeight="1">
      <c r="A12" s="325" t="s">
        <v>27</v>
      </c>
      <c r="B12" s="387">
        <f t="shared" si="0"/>
        <v>131512</v>
      </c>
      <c r="C12" s="397">
        <f t="shared" si="1"/>
        <v>44835</v>
      </c>
      <c r="D12" s="397">
        <f t="shared" si="2"/>
        <v>86677</v>
      </c>
      <c r="E12" s="576">
        <v>43489</v>
      </c>
      <c r="F12" s="576">
        <v>82800</v>
      </c>
      <c r="G12" s="425">
        <v>1346</v>
      </c>
      <c r="H12" s="426">
        <v>3877</v>
      </c>
      <c r="I12" s="309" t="s">
        <v>28</v>
      </c>
    </row>
    <row r="13" spans="1:9" ht="16.5" customHeight="1">
      <c r="A13" s="325" t="s">
        <v>29</v>
      </c>
      <c r="B13" s="387">
        <f t="shared" si="0"/>
        <v>142696</v>
      </c>
      <c r="C13" s="397">
        <f t="shared" si="1"/>
        <v>48419</v>
      </c>
      <c r="D13" s="397">
        <f t="shared" si="2"/>
        <v>94277</v>
      </c>
      <c r="E13" s="576">
        <v>47155</v>
      </c>
      <c r="F13" s="576">
        <v>90600</v>
      </c>
      <c r="G13" s="425">
        <v>1264</v>
      </c>
      <c r="H13" s="426">
        <v>3677</v>
      </c>
      <c r="I13" s="309" t="s">
        <v>30</v>
      </c>
    </row>
    <row r="14" spans="1:9" ht="16.5" customHeight="1">
      <c r="A14" s="325" t="s">
        <v>7</v>
      </c>
      <c r="B14" s="387">
        <f t="shared" si="0"/>
        <v>150031</v>
      </c>
      <c r="C14" s="397">
        <f t="shared" si="1"/>
        <v>50344</v>
      </c>
      <c r="D14" s="397">
        <f t="shared" si="2"/>
        <v>99687</v>
      </c>
      <c r="E14" s="576">
        <v>49167</v>
      </c>
      <c r="F14" s="576">
        <v>96267</v>
      </c>
      <c r="G14" s="425">
        <v>1177</v>
      </c>
      <c r="H14" s="426">
        <v>3420</v>
      </c>
      <c r="I14" s="309" t="s">
        <v>8</v>
      </c>
    </row>
    <row r="15" spans="1:9" ht="16.5" customHeight="1">
      <c r="A15" s="325" t="s">
        <v>9</v>
      </c>
      <c r="B15" s="387">
        <f t="shared" si="0"/>
        <v>149734</v>
      </c>
      <c r="C15" s="397">
        <f t="shared" si="1"/>
        <v>50576</v>
      </c>
      <c r="D15" s="397">
        <f t="shared" si="2"/>
        <v>99158</v>
      </c>
      <c r="E15" s="576">
        <v>49536</v>
      </c>
      <c r="F15" s="576">
        <v>96224</v>
      </c>
      <c r="G15" s="425">
        <v>1040</v>
      </c>
      <c r="H15" s="426">
        <v>2934</v>
      </c>
      <c r="I15" s="309" t="s">
        <v>10</v>
      </c>
    </row>
    <row r="16" spans="1:9" ht="16.5" customHeight="1">
      <c r="A16" s="325" t="s">
        <v>11</v>
      </c>
      <c r="B16" s="387">
        <f t="shared" si="0"/>
        <v>150334</v>
      </c>
      <c r="C16" s="397">
        <f t="shared" si="1"/>
        <v>51101</v>
      </c>
      <c r="D16" s="397">
        <f t="shared" si="2"/>
        <v>99233</v>
      </c>
      <c r="E16" s="576">
        <v>50154</v>
      </c>
      <c r="F16" s="576">
        <v>96404</v>
      </c>
      <c r="G16" s="425">
        <v>947</v>
      </c>
      <c r="H16" s="426">
        <v>2829</v>
      </c>
      <c r="I16" s="309" t="s">
        <v>31</v>
      </c>
    </row>
    <row r="17" spans="1:9" ht="16.5" customHeight="1">
      <c r="A17" s="325" t="s">
        <v>12</v>
      </c>
      <c r="B17" s="387">
        <f t="shared" si="0"/>
        <v>151303</v>
      </c>
      <c r="C17" s="397">
        <f t="shared" si="1"/>
        <v>51623</v>
      </c>
      <c r="D17" s="397">
        <f t="shared" si="2"/>
        <v>99680</v>
      </c>
      <c r="E17" s="576">
        <v>50751</v>
      </c>
      <c r="F17" s="576">
        <v>96924</v>
      </c>
      <c r="G17" s="425">
        <v>872</v>
      </c>
      <c r="H17" s="426">
        <v>2756</v>
      </c>
      <c r="I17" s="309" t="s">
        <v>53</v>
      </c>
    </row>
    <row r="18" spans="1:9" ht="16.5" customHeight="1">
      <c r="A18" s="325" t="s">
        <v>13</v>
      </c>
      <c r="B18" s="387">
        <f t="shared" si="0"/>
        <v>155544</v>
      </c>
      <c r="C18" s="397">
        <f t="shared" si="1"/>
        <v>53433</v>
      </c>
      <c r="D18" s="397">
        <f t="shared" si="2"/>
        <v>102111</v>
      </c>
      <c r="E18" s="576">
        <v>52631</v>
      </c>
      <c r="F18" s="576">
        <v>99591</v>
      </c>
      <c r="G18" s="427">
        <v>802</v>
      </c>
      <c r="H18" s="428">
        <v>2520</v>
      </c>
      <c r="I18" s="309" t="s">
        <v>14</v>
      </c>
    </row>
    <row r="19" spans="1:9" ht="16.5" customHeight="1">
      <c r="A19" s="326" t="s">
        <v>15</v>
      </c>
      <c r="B19" s="421">
        <f t="shared" si="0"/>
        <v>159134</v>
      </c>
      <c r="C19" s="422">
        <f t="shared" si="1"/>
        <v>54452</v>
      </c>
      <c r="D19" s="422">
        <f t="shared" si="2"/>
        <v>104682</v>
      </c>
      <c r="E19" s="577">
        <v>53674</v>
      </c>
      <c r="F19" s="577">
        <v>102290</v>
      </c>
      <c r="G19" s="429">
        <v>778</v>
      </c>
      <c r="H19" s="430">
        <v>2392</v>
      </c>
      <c r="I19" s="307" t="s">
        <v>16</v>
      </c>
    </row>
    <row r="20" spans="1:9" ht="16.5" customHeight="1">
      <c r="A20" s="381" t="s">
        <v>318</v>
      </c>
      <c r="B20" s="381"/>
      <c r="C20" s="381"/>
      <c r="D20" s="381"/>
      <c r="E20" s="450"/>
      <c r="F20" s="449"/>
      <c r="G20" s="836" t="s">
        <v>365</v>
      </c>
      <c r="H20" s="836"/>
      <c r="I20" s="836"/>
    </row>
    <row r="21" spans="1:9" ht="16.5" customHeight="1">
      <c r="A21" s="89" t="s">
        <v>341</v>
      </c>
      <c r="B21" s="89"/>
      <c r="C21" s="89"/>
      <c r="D21" s="327"/>
      <c r="F21" s="832" t="s">
        <v>343</v>
      </c>
      <c r="G21" s="832"/>
      <c r="H21" s="832"/>
      <c r="I21" s="832"/>
    </row>
    <row r="22" spans="1:9">
      <c r="A22" s="3"/>
      <c r="B22" s="3"/>
      <c r="C22" s="3"/>
    </row>
    <row r="27" spans="1:9">
      <c r="A27" s="40"/>
    </row>
    <row r="49" ht="20.25" customHeight="1"/>
    <row r="50" ht="12.75" customHeight="1"/>
  </sheetData>
  <mergeCells count="12">
    <mergeCell ref="F21:I21"/>
    <mergeCell ref="I4:I7"/>
    <mergeCell ref="G20:I20"/>
    <mergeCell ref="A1:I1"/>
    <mergeCell ref="A2:I2"/>
    <mergeCell ref="A4:A7"/>
    <mergeCell ref="B4:D4"/>
    <mergeCell ref="E4:F4"/>
    <mergeCell ref="G4:H4"/>
    <mergeCell ref="B5:D5"/>
    <mergeCell ref="E5:F5"/>
    <mergeCell ref="G5:H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 alignWithMargins="0">
    <oddHeader>&amp;L&amp;8PCBS:Transportaion and Communication Statistics 2011&amp;R&amp;"Simplified Arabic,Regular"&amp;1&amp;K00+000م &amp;8&amp;K000000PCBS:  احصاءات النقل والاتصالات 2011</oddHeader>
    <oddFooter>&amp;C70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 codeName="Sheet11"/>
  <dimension ref="A1:F81"/>
  <sheetViews>
    <sheetView zoomScaleNormal="100" workbookViewId="0">
      <selection activeCell="D17" sqref="D17"/>
    </sheetView>
  </sheetViews>
  <sheetFormatPr defaultRowHeight="15" customHeight="1"/>
  <cols>
    <col min="1" max="1" width="26.5703125" style="11" customWidth="1"/>
    <col min="2" max="2" width="26.28515625" style="11" customWidth="1"/>
    <col min="3" max="3" width="29" style="11" customWidth="1"/>
    <col min="4" max="4" width="28.42578125" style="11" customWidth="1"/>
    <col min="5" max="5" width="25.85546875" style="8" customWidth="1"/>
    <col min="6" max="16384" width="9.140625" style="11"/>
  </cols>
  <sheetData>
    <row r="1" spans="1:5" ht="18.600000000000001" customHeight="1">
      <c r="A1" s="669" t="s">
        <v>436</v>
      </c>
      <c r="B1" s="669"/>
      <c r="C1" s="669"/>
      <c r="D1" s="669"/>
      <c r="E1" s="669"/>
    </row>
    <row r="2" spans="1:5" ht="15.75" customHeight="1">
      <c r="A2" s="661" t="s">
        <v>437</v>
      </c>
      <c r="B2" s="661"/>
      <c r="C2" s="661"/>
      <c r="D2" s="661"/>
      <c r="E2" s="661"/>
    </row>
    <row r="3" spans="1:5" s="128" customFormat="1" ht="3" customHeight="1">
      <c r="A3" s="139"/>
      <c r="B3" s="139"/>
      <c r="C3" s="156"/>
      <c r="D3" s="156"/>
      <c r="E3" s="156"/>
    </row>
    <row r="4" spans="1:5" s="8" customFormat="1" ht="16.5" customHeight="1">
      <c r="A4" s="656" t="s">
        <v>32</v>
      </c>
      <c r="B4" s="600" t="s">
        <v>253</v>
      </c>
      <c r="C4" s="599" t="s">
        <v>254</v>
      </c>
      <c r="D4" s="601" t="s">
        <v>255</v>
      </c>
      <c r="E4" s="664" t="s">
        <v>33</v>
      </c>
    </row>
    <row r="5" spans="1:5" s="8" customFormat="1" ht="16.5" customHeight="1">
      <c r="A5" s="657"/>
      <c r="B5" s="602" t="s">
        <v>256</v>
      </c>
      <c r="C5" s="598" t="s">
        <v>257</v>
      </c>
      <c r="D5" s="602" t="s">
        <v>258</v>
      </c>
      <c r="E5" s="657"/>
    </row>
    <row r="6" spans="1:5" s="4" customFormat="1" ht="16.5" customHeight="1">
      <c r="A6" s="267" t="s">
        <v>202</v>
      </c>
      <c r="B6" s="275">
        <f>SUM(B7:B17)</f>
        <v>130</v>
      </c>
      <c r="C6" s="255">
        <f>SUM(C7:C17)</f>
        <v>819</v>
      </c>
      <c r="D6" s="255">
        <f>SUM(D7:D17)</f>
        <v>78</v>
      </c>
      <c r="E6" s="257" t="s">
        <v>65</v>
      </c>
    </row>
    <row r="7" spans="1:5" s="4" customFormat="1" ht="16.5" customHeight="1">
      <c r="A7" s="252" t="s">
        <v>77</v>
      </c>
      <c r="B7" s="131">
        <v>10</v>
      </c>
      <c r="C7" s="102">
        <v>80</v>
      </c>
      <c r="D7" s="102">
        <v>6</v>
      </c>
      <c r="E7" s="258" t="s">
        <v>170</v>
      </c>
    </row>
    <row r="8" spans="1:5" s="4" customFormat="1" ht="16.5" customHeight="1">
      <c r="A8" s="252" t="s">
        <v>78</v>
      </c>
      <c r="B8" s="131">
        <v>3</v>
      </c>
      <c r="C8" s="102">
        <v>12</v>
      </c>
      <c r="D8" s="102">
        <v>2</v>
      </c>
      <c r="E8" s="258" t="s">
        <v>76</v>
      </c>
    </row>
    <row r="9" spans="1:5" s="4" customFormat="1" ht="16.5" customHeight="1">
      <c r="A9" s="252" t="s">
        <v>34</v>
      </c>
      <c r="B9" s="131">
        <v>24</v>
      </c>
      <c r="C9" s="102">
        <v>168</v>
      </c>
      <c r="D9" s="102">
        <v>14</v>
      </c>
      <c r="E9" s="258" t="s">
        <v>35</v>
      </c>
    </row>
    <row r="10" spans="1:5" s="4" customFormat="1" ht="16.5" customHeight="1">
      <c r="A10" s="252" t="s">
        <v>79</v>
      </c>
      <c r="B10" s="131">
        <v>24</v>
      </c>
      <c r="C10" s="102">
        <v>145</v>
      </c>
      <c r="D10" s="102">
        <v>16</v>
      </c>
      <c r="E10" s="258" t="s">
        <v>80</v>
      </c>
    </row>
    <row r="11" spans="1:5" s="4" customFormat="1" ht="16.5" customHeight="1">
      <c r="A11" s="252" t="s">
        <v>118</v>
      </c>
      <c r="B11" s="131">
        <v>9</v>
      </c>
      <c r="C11" s="102">
        <v>67</v>
      </c>
      <c r="D11" s="102">
        <v>7</v>
      </c>
      <c r="E11" s="258" t="s">
        <v>36</v>
      </c>
    </row>
    <row r="12" spans="1:5" ht="16.5" customHeight="1">
      <c r="A12" s="252" t="s">
        <v>131</v>
      </c>
      <c r="B12" s="131">
        <v>0</v>
      </c>
      <c r="C12" s="102">
        <v>0</v>
      </c>
      <c r="D12" s="102">
        <v>0</v>
      </c>
      <c r="E12" s="258" t="s">
        <v>81</v>
      </c>
    </row>
    <row r="13" spans="1:5" s="4" customFormat="1" ht="16.5" customHeight="1">
      <c r="A13" s="252" t="s">
        <v>119</v>
      </c>
      <c r="B13" s="131">
        <v>33</v>
      </c>
      <c r="C13" s="102">
        <v>176</v>
      </c>
      <c r="D13" s="102">
        <v>16</v>
      </c>
      <c r="E13" s="258" t="s">
        <v>83</v>
      </c>
    </row>
    <row r="14" spans="1:5" s="4" customFormat="1" ht="16.5" customHeight="1">
      <c r="A14" s="252" t="s">
        <v>183</v>
      </c>
      <c r="B14" s="131">
        <v>1</v>
      </c>
      <c r="C14" s="102">
        <v>12</v>
      </c>
      <c r="D14" s="102">
        <v>1</v>
      </c>
      <c r="E14" s="258" t="s">
        <v>181</v>
      </c>
    </row>
    <row r="15" spans="1:5" ht="16.5" customHeight="1">
      <c r="A15" s="252" t="s">
        <v>199</v>
      </c>
      <c r="B15" s="131">
        <v>0</v>
      </c>
      <c r="C15" s="102">
        <v>0</v>
      </c>
      <c r="D15" s="102">
        <v>0</v>
      </c>
      <c r="E15" s="258" t="s">
        <v>293</v>
      </c>
    </row>
    <row r="16" spans="1:5" ht="16.5" customHeight="1">
      <c r="A16" s="252" t="s">
        <v>37</v>
      </c>
      <c r="B16" s="131">
        <v>11</v>
      </c>
      <c r="C16" s="102">
        <v>104</v>
      </c>
      <c r="D16" s="102">
        <v>9</v>
      </c>
      <c r="E16" s="258" t="s">
        <v>38</v>
      </c>
    </row>
    <row r="17" spans="1:6" s="2" customFormat="1" ht="16.5" customHeight="1">
      <c r="A17" s="252" t="s">
        <v>39</v>
      </c>
      <c r="B17" s="131">
        <v>15</v>
      </c>
      <c r="C17" s="102">
        <v>55</v>
      </c>
      <c r="D17" s="102">
        <v>7</v>
      </c>
      <c r="E17" s="258" t="s">
        <v>40</v>
      </c>
    </row>
    <row r="18" spans="1:6" ht="16.5" customHeight="1">
      <c r="A18" s="260" t="s">
        <v>125</v>
      </c>
      <c r="B18" s="154" t="s">
        <v>158</v>
      </c>
      <c r="C18" s="153" t="s">
        <v>158</v>
      </c>
      <c r="D18" s="153" t="s">
        <v>158</v>
      </c>
      <c r="E18" s="259" t="s">
        <v>55</v>
      </c>
    </row>
    <row r="19" spans="1:6" ht="16.5" customHeight="1">
      <c r="A19" s="252" t="s">
        <v>52</v>
      </c>
      <c r="B19" s="154" t="s">
        <v>158</v>
      </c>
      <c r="C19" s="102" t="s">
        <v>158</v>
      </c>
      <c r="D19" s="102" t="s">
        <v>158</v>
      </c>
      <c r="E19" s="258" t="s">
        <v>41</v>
      </c>
    </row>
    <row r="20" spans="1:6" ht="16.5" customHeight="1">
      <c r="A20" s="252" t="s">
        <v>42</v>
      </c>
      <c r="B20" s="154" t="s">
        <v>158</v>
      </c>
      <c r="C20" s="102" t="s">
        <v>158</v>
      </c>
      <c r="D20" s="102" t="s">
        <v>158</v>
      </c>
      <c r="E20" s="258" t="s">
        <v>43</v>
      </c>
    </row>
    <row r="21" spans="1:6" s="1" customFormat="1" ht="16.5" customHeight="1">
      <c r="A21" s="252" t="s">
        <v>44</v>
      </c>
      <c r="B21" s="154" t="s">
        <v>158</v>
      </c>
      <c r="C21" s="102" t="s">
        <v>158</v>
      </c>
      <c r="D21" s="102" t="s">
        <v>158</v>
      </c>
      <c r="E21" s="258" t="s">
        <v>45</v>
      </c>
    </row>
    <row r="22" spans="1:6" ht="16.5" customHeight="1">
      <c r="A22" s="252" t="s">
        <v>121</v>
      </c>
      <c r="B22" s="154" t="s">
        <v>158</v>
      </c>
      <c r="C22" s="102" t="s">
        <v>158</v>
      </c>
      <c r="D22" s="102" t="s">
        <v>158</v>
      </c>
      <c r="E22" s="258" t="s">
        <v>46</v>
      </c>
    </row>
    <row r="23" spans="1:6" s="2" customFormat="1" ht="16.5" customHeight="1">
      <c r="A23" s="252" t="s">
        <v>47</v>
      </c>
      <c r="B23" s="154" t="s">
        <v>158</v>
      </c>
      <c r="C23" s="102" t="s">
        <v>158</v>
      </c>
      <c r="D23" s="102" t="s">
        <v>158</v>
      </c>
      <c r="E23" s="258" t="s">
        <v>48</v>
      </c>
    </row>
    <row r="24" spans="1:6" s="2" customFormat="1" ht="16.5" customHeight="1">
      <c r="A24" s="254" t="s">
        <v>123</v>
      </c>
      <c r="B24" s="268" t="s">
        <v>158</v>
      </c>
      <c r="C24" s="244" t="s">
        <v>158</v>
      </c>
      <c r="D24" s="244" t="s">
        <v>158</v>
      </c>
      <c r="E24" s="261" t="s">
        <v>201</v>
      </c>
    </row>
    <row r="25" spans="1:6" ht="16.5" customHeight="1">
      <c r="A25" s="597" t="s">
        <v>288</v>
      </c>
      <c r="B25" s="597"/>
      <c r="C25" s="117"/>
      <c r="D25" s="342"/>
      <c r="E25" s="342" t="s">
        <v>291</v>
      </c>
    </row>
    <row r="26" spans="1:6" ht="16.5" customHeight="1">
      <c r="A26" s="800" t="s">
        <v>339</v>
      </c>
      <c r="B26" s="800"/>
      <c r="C26" s="13"/>
      <c r="D26" s="238"/>
      <c r="E26" s="596" t="s">
        <v>338</v>
      </c>
    </row>
    <row r="27" spans="1:6" ht="15" customHeight="1">
      <c r="A27" s="239"/>
      <c r="B27" s="239"/>
      <c r="C27" s="240"/>
      <c r="D27" s="241"/>
      <c r="E27" s="241"/>
      <c r="F27" s="241"/>
    </row>
    <row r="28" spans="1:6" ht="15" customHeight="1">
      <c r="A28" s="13"/>
      <c r="B28" s="13"/>
      <c r="C28" s="13"/>
      <c r="D28" s="13"/>
    </row>
    <row r="29" spans="1:6" ht="15" customHeight="1">
      <c r="A29" s="13"/>
      <c r="B29" s="13"/>
      <c r="C29" s="13"/>
      <c r="D29" s="13"/>
    </row>
    <row r="30" spans="1:6" ht="15" customHeight="1">
      <c r="A30" s="13"/>
      <c r="B30" s="13"/>
      <c r="C30" s="13"/>
      <c r="D30" s="13"/>
    </row>
    <row r="31" spans="1:6" ht="15" customHeight="1">
      <c r="A31" s="13"/>
      <c r="B31" s="13"/>
      <c r="C31" s="13"/>
      <c r="D31" s="13"/>
    </row>
    <row r="32" spans="1:6" ht="15" customHeight="1">
      <c r="A32" s="13"/>
      <c r="B32" s="13"/>
      <c r="C32" s="13"/>
      <c r="D32" s="13"/>
    </row>
    <row r="33" spans="1:4" ht="15" customHeight="1">
      <c r="A33" s="13"/>
      <c r="B33" s="13"/>
      <c r="C33" s="13"/>
      <c r="D33" s="13"/>
    </row>
    <row r="34" spans="1:4" ht="15" customHeight="1">
      <c r="A34" s="13"/>
      <c r="B34" s="13"/>
      <c r="C34" s="13"/>
      <c r="D34" s="13"/>
    </row>
    <row r="35" spans="1:4" ht="15" customHeight="1">
      <c r="A35" s="13"/>
      <c r="B35" s="13"/>
      <c r="C35" s="13"/>
      <c r="D35" s="13"/>
    </row>
    <row r="36" spans="1:4" ht="15" customHeight="1">
      <c r="A36" s="13"/>
      <c r="B36" s="13"/>
      <c r="C36" s="13"/>
      <c r="D36" s="13"/>
    </row>
    <row r="37" spans="1:4" ht="15" customHeight="1">
      <c r="A37" s="13"/>
      <c r="B37" s="13"/>
      <c r="C37" s="13"/>
      <c r="D37" s="13"/>
    </row>
    <row r="38" spans="1:4" ht="15" customHeight="1">
      <c r="A38" s="13"/>
      <c r="B38" s="13"/>
      <c r="C38" s="13"/>
      <c r="D38" s="13"/>
    </row>
    <row r="39" spans="1:4" ht="15" customHeight="1">
      <c r="A39" s="13"/>
      <c r="B39" s="13"/>
      <c r="C39" s="13"/>
      <c r="D39" s="13"/>
    </row>
    <row r="40" spans="1:4" ht="15" customHeight="1">
      <c r="A40" s="13"/>
      <c r="B40" s="13"/>
      <c r="C40" s="13"/>
      <c r="D40" s="13"/>
    </row>
    <row r="41" spans="1:4" ht="15" customHeight="1">
      <c r="A41" s="13"/>
      <c r="B41" s="13"/>
      <c r="C41" s="13"/>
      <c r="D41" s="13"/>
    </row>
    <row r="42" spans="1:4" ht="15" customHeight="1">
      <c r="A42" s="13"/>
      <c r="B42" s="13"/>
      <c r="C42" s="13"/>
      <c r="D42" s="13"/>
    </row>
    <row r="43" spans="1:4" ht="15" customHeight="1">
      <c r="A43" s="13"/>
      <c r="B43" s="13"/>
      <c r="C43" s="13"/>
      <c r="D43" s="13"/>
    </row>
    <row r="44" spans="1:4" ht="15" customHeight="1">
      <c r="A44" s="13"/>
      <c r="B44" s="13"/>
      <c r="C44" s="13"/>
      <c r="D44" s="13"/>
    </row>
    <row r="45" spans="1:4" ht="15" customHeight="1">
      <c r="A45" s="13"/>
      <c r="B45" s="13"/>
      <c r="C45" s="13"/>
      <c r="D45" s="13"/>
    </row>
    <row r="46" spans="1:4" ht="15" customHeight="1">
      <c r="A46" s="13"/>
      <c r="B46" s="13"/>
      <c r="C46" s="13"/>
      <c r="D46" s="13"/>
    </row>
    <row r="47" spans="1:4" ht="15" customHeight="1">
      <c r="A47" s="13"/>
      <c r="B47" s="13"/>
      <c r="C47" s="13"/>
      <c r="D47" s="13"/>
    </row>
    <row r="48" spans="1:4" ht="15" customHeight="1">
      <c r="A48" s="13"/>
      <c r="B48" s="13"/>
      <c r="C48" s="13"/>
      <c r="D48" s="13"/>
    </row>
    <row r="49" spans="1:4" ht="15" customHeight="1">
      <c r="A49" s="13"/>
      <c r="B49" s="13"/>
      <c r="C49" s="13"/>
      <c r="D49" s="13"/>
    </row>
    <row r="50" spans="1:4" ht="15" customHeight="1">
      <c r="A50" s="13"/>
      <c r="B50" s="13"/>
      <c r="C50" s="13"/>
      <c r="D50" s="13"/>
    </row>
    <row r="51" spans="1:4" ht="15" customHeight="1">
      <c r="A51" s="13"/>
      <c r="B51" s="13"/>
      <c r="C51" s="13"/>
      <c r="D51" s="13"/>
    </row>
    <row r="52" spans="1:4" ht="15" customHeight="1">
      <c r="A52" s="13"/>
      <c r="B52" s="13"/>
      <c r="C52" s="13"/>
      <c r="D52" s="13"/>
    </row>
    <row r="53" spans="1:4" ht="15" customHeight="1">
      <c r="A53" s="13"/>
      <c r="B53" s="13"/>
      <c r="C53" s="13"/>
      <c r="D53" s="13"/>
    </row>
    <row r="54" spans="1:4" ht="15" customHeight="1">
      <c r="A54" s="13"/>
      <c r="B54" s="13"/>
      <c r="C54" s="13"/>
      <c r="D54" s="13"/>
    </row>
    <row r="55" spans="1:4" ht="15" customHeight="1">
      <c r="A55" s="13"/>
      <c r="B55" s="13"/>
      <c r="C55" s="13"/>
      <c r="D55" s="13"/>
    </row>
    <row r="56" spans="1:4" ht="15" customHeight="1">
      <c r="A56" s="13"/>
      <c r="B56" s="13"/>
      <c r="C56" s="13"/>
      <c r="D56" s="13"/>
    </row>
    <row r="57" spans="1:4" ht="15" customHeight="1">
      <c r="A57" s="13"/>
      <c r="B57" s="13"/>
      <c r="C57" s="13"/>
      <c r="D57" s="13"/>
    </row>
    <row r="58" spans="1:4" ht="15" customHeight="1">
      <c r="A58" s="13"/>
      <c r="B58" s="13"/>
      <c r="C58" s="13"/>
      <c r="D58" s="13"/>
    </row>
    <row r="59" spans="1:4" ht="15" customHeight="1">
      <c r="A59" s="13"/>
      <c r="B59" s="13"/>
      <c r="C59" s="13"/>
      <c r="D59" s="13"/>
    </row>
    <row r="60" spans="1:4" ht="15" customHeight="1">
      <c r="A60" s="13"/>
      <c r="B60" s="13"/>
      <c r="C60" s="13"/>
      <c r="D60" s="13"/>
    </row>
    <row r="61" spans="1:4" ht="15" customHeight="1">
      <c r="A61" s="13"/>
      <c r="B61" s="13"/>
      <c r="C61" s="13"/>
      <c r="D61" s="13"/>
    </row>
    <row r="62" spans="1:4" ht="15" customHeight="1">
      <c r="A62" s="13"/>
      <c r="B62" s="13"/>
      <c r="C62" s="13"/>
      <c r="D62" s="13"/>
    </row>
    <row r="63" spans="1:4" ht="15" customHeight="1">
      <c r="A63" s="13"/>
      <c r="B63" s="13"/>
      <c r="C63" s="13"/>
      <c r="D63" s="13"/>
    </row>
    <row r="64" spans="1:4" ht="15" customHeight="1">
      <c r="A64" s="13"/>
      <c r="B64" s="13"/>
      <c r="C64" s="13"/>
      <c r="D64" s="13"/>
    </row>
    <row r="65" spans="1:4" ht="15" customHeight="1">
      <c r="A65" s="13"/>
      <c r="B65" s="13"/>
      <c r="C65" s="13"/>
      <c r="D65" s="13"/>
    </row>
    <row r="66" spans="1:4" ht="15" customHeight="1">
      <c r="A66" s="13"/>
      <c r="B66" s="13"/>
      <c r="C66" s="13"/>
      <c r="D66" s="13"/>
    </row>
    <row r="67" spans="1:4" ht="15" customHeight="1">
      <c r="A67" s="13"/>
      <c r="B67" s="13"/>
      <c r="C67" s="13"/>
      <c r="D67" s="13"/>
    </row>
    <row r="68" spans="1:4" ht="15" customHeight="1">
      <c r="A68" s="13"/>
      <c r="B68" s="13"/>
      <c r="C68" s="13"/>
      <c r="D68" s="13"/>
    </row>
    <row r="69" spans="1:4" ht="15" customHeight="1">
      <c r="A69" s="13"/>
      <c r="B69" s="13"/>
      <c r="C69" s="13"/>
      <c r="D69" s="13"/>
    </row>
    <row r="70" spans="1:4" ht="15" customHeight="1">
      <c r="A70" s="13"/>
      <c r="B70" s="13"/>
      <c r="C70" s="13"/>
      <c r="D70" s="13"/>
    </row>
    <row r="71" spans="1:4" ht="15" customHeight="1">
      <c r="A71" s="13"/>
      <c r="B71" s="13"/>
      <c r="C71" s="13"/>
      <c r="D71" s="13"/>
    </row>
    <row r="72" spans="1:4" ht="15" customHeight="1">
      <c r="A72" s="13"/>
      <c r="B72" s="13"/>
      <c r="C72" s="13"/>
      <c r="D72" s="13"/>
    </row>
    <row r="73" spans="1:4" ht="15" customHeight="1">
      <c r="A73" s="13"/>
      <c r="B73" s="13"/>
      <c r="C73" s="13"/>
      <c r="D73" s="13"/>
    </row>
    <row r="74" spans="1:4" ht="15" customHeight="1">
      <c r="A74" s="13"/>
      <c r="B74" s="13"/>
      <c r="C74" s="13"/>
      <c r="D74" s="13"/>
    </row>
    <row r="75" spans="1:4" ht="15" customHeight="1">
      <c r="A75" s="13"/>
      <c r="B75" s="13"/>
      <c r="C75" s="13"/>
      <c r="D75" s="13"/>
    </row>
    <row r="76" spans="1:4" ht="15" customHeight="1">
      <c r="A76" s="13"/>
      <c r="B76" s="13"/>
      <c r="C76" s="13"/>
      <c r="D76" s="13"/>
    </row>
    <row r="77" spans="1:4" ht="15" customHeight="1">
      <c r="A77" s="13"/>
      <c r="B77" s="13"/>
      <c r="C77" s="13"/>
      <c r="D77" s="13"/>
    </row>
    <row r="78" spans="1:4" ht="15" customHeight="1">
      <c r="A78" s="13"/>
      <c r="B78" s="13"/>
      <c r="C78" s="13"/>
      <c r="D78" s="13"/>
    </row>
    <row r="79" spans="1:4" ht="15" customHeight="1">
      <c r="A79" s="13"/>
      <c r="B79" s="13"/>
      <c r="C79" s="13"/>
      <c r="D79" s="13"/>
    </row>
    <row r="80" spans="1:4" ht="15" customHeight="1">
      <c r="A80" s="13"/>
      <c r="B80" s="13"/>
      <c r="C80" s="13"/>
      <c r="D80" s="13"/>
    </row>
    <row r="81" spans="1:4" ht="15" customHeight="1">
      <c r="A81" s="13"/>
      <c r="B81" s="13"/>
      <c r="C81" s="13"/>
      <c r="D81" s="13"/>
    </row>
  </sheetData>
  <mergeCells count="5">
    <mergeCell ref="A26:B26"/>
    <mergeCell ref="A1:E1"/>
    <mergeCell ref="A2:E2"/>
    <mergeCell ref="A4:A5"/>
    <mergeCell ref="E4:E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 alignWithMargins="0">
    <oddHeader>&amp;L&amp;8PCBS:Transportaion and Communication Statistics 2011&amp;R&amp;"Simplified Arabic,Regular"&amp;1&amp;K00+000م &amp;8&amp;K000000PCBS:  احصاءات النقل والاتصالات 2011</oddHeader>
    <oddFooter>&amp;C71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16</vt:i4>
      </vt:variant>
    </vt:vector>
  </HeadingPairs>
  <TitlesOfParts>
    <vt:vector size="42" baseType="lpstr">
      <vt:lpstr>tab1</vt:lpstr>
      <vt:lpstr>tab2</vt:lpstr>
      <vt:lpstr>tab3</vt:lpstr>
      <vt:lpstr>tab4</vt:lpstr>
      <vt:lpstr>Sheet5</vt:lpstr>
      <vt:lpstr>tab6</vt:lpstr>
      <vt:lpstr>tab7</vt:lpstr>
      <vt:lpstr>tab8</vt:lpstr>
      <vt:lpstr>tab9</vt:lpstr>
      <vt:lpstr>Sheet10</vt:lpstr>
      <vt:lpstr>Sheet11</vt:lpstr>
      <vt:lpstr>Sheet12</vt:lpstr>
      <vt:lpstr>tab 13</vt:lpstr>
      <vt:lpstr>tab14</vt:lpstr>
      <vt:lpstr>tab 15</vt:lpstr>
      <vt:lpstr>tab16</vt:lpstr>
      <vt:lpstr>tab17</vt:lpstr>
      <vt:lpstr>tab18</vt:lpstr>
      <vt:lpstr>Sheet19</vt:lpstr>
      <vt:lpstr>tab20</vt:lpstr>
      <vt:lpstr>tab21</vt:lpstr>
      <vt:lpstr>tab22</vt:lpstr>
      <vt:lpstr>tab23</vt:lpstr>
      <vt:lpstr>tab24</vt:lpstr>
      <vt:lpstr>Sheet25</vt:lpstr>
      <vt:lpstr>Sheet26</vt:lpstr>
      <vt:lpstr>Sheet11!Print_Area</vt:lpstr>
      <vt:lpstr>Sheet12!Print_Area</vt:lpstr>
      <vt:lpstr>Sheet19!Print_Area</vt:lpstr>
      <vt:lpstr>Sheet26!Print_Area</vt:lpstr>
      <vt:lpstr>'tab1'!Print_Area</vt:lpstr>
      <vt:lpstr>'tab14'!Print_Area</vt:lpstr>
      <vt:lpstr>'tab16'!Print_Area</vt:lpstr>
      <vt:lpstr>'tab17'!Print_Area</vt:lpstr>
      <vt:lpstr>'tab2'!Print_Area</vt:lpstr>
      <vt:lpstr>'tab20'!Print_Area</vt:lpstr>
      <vt:lpstr>'tab22'!Print_Area</vt:lpstr>
      <vt:lpstr>'tab23'!Print_Area</vt:lpstr>
      <vt:lpstr>'tab4'!Print_Area</vt:lpstr>
      <vt:lpstr>'tab6'!Print_Area</vt:lpstr>
      <vt:lpstr>'tab7'!Print_Area</vt:lpstr>
      <vt:lpstr>'tab9'!Print_Area</vt:lpstr>
    </vt:vector>
  </TitlesOfParts>
  <Company>People of the World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</dc:creator>
  <cp:lastModifiedBy>mahersh</cp:lastModifiedBy>
  <cp:lastPrinted>2012-07-26T10:44:46Z</cp:lastPrinted>
  <dcterms:created xsi:type="dcterms:W3CDTF">1997-06-18T05:44:33Z</dcterms:created>
  <dcterms:modified xsi:type="dcterms:W3CDTF">2012-07-26T10:45:30Z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